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ruben.hawelky\Desktop\RV SIA\"/>
    </mc:Choice>
  </mc:AlternateContent>
  <xr:revisionPtr revIDLastSave="0" documentId="8_{0CDC0968-1869-4627-A009-D8EC5BFF7097}" xr6:coauthVersionLast="47" xr6:coauthVersionMax="47" xr10:uidLastSave="{00000000-0000-0000-0000-000000000000}"/>
  <bookViews>
    <workbookView xWindow="-120" yWindow="-120" windowWidth="29040" windowHeight="17520" xr2:uid="{00000000-000D-0000-FFFF-FFFF00000000}"/>
  </bookViews>
  <sheets>
    <sheet name="Schlüsselpersonal"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51" i="7" l="1"/>
  <c r="X51" i="7"/>
  <c r="U51" i="7"/>
  <c r="R51" i="7"/>
  <c r="O51" i="7"/>
  <c r="L51" i="7"/>
  <c r="I51" i="7"/>
  <c r="AA37" i="7"/>
  <c r="X37" i="7"/>
  <c r="U37" i="7"/>
  <c r="R37" i="7"/>
  <c r="O37" i="7"/>
  <c r="L37" i="7"/>
  <c r="I37" i="7"/>
  <c r="AD23" i="7"/>
  <c r="AA23" i="7"/>
  <c r="X23" i="7"/>
  <c r="U23" i="7"/>
  <c r="R23" i="7"/>
  <c r="O23" i="7"/>
  <c r="L23" i="7"/>
  <c r="I23" i="7"/>
  <c r="AA50" i="7" l="1"/>
  <c r="AA49" i="7"/>
  <c r="AA48" i="7"/>
  <c r="AA47" i="7"/>
  <c r="X50" i="7"/>
  <c r="X49" i="7"/>
  <c r="X48" i="7"/>
  <c r="X47" i="7"/>
  <c r="U50" i="7"/>
  <c r="U49" i="7"/>
  <c r="U48" i="7"/>
  <c r="U47" i="7"/>
  <c r="R50" i="7"/>
  <c r="R49" i="7"/>
  <c r="R48" i="7"/>
  <c r="R47" i="7"/>
  <c r="O50" i="7"/>
  <c r="O49" i="7"/>
  <c r="O48" i="7"/>
  <c r="O47" i="7"/>
  <c r="L50" i="7"/>
  <c r="L49" i="7"/>
  <c r="L48" i="7"/>
  <c r="L47" i="7"/>
  <c r="I50" i="7"/>
  <c r="I49" i="7"/>
  <c r="I48" i="7"/>
  <c r="I47" i="7"/>
  <c r="AA36" i="7"/>
  <c r="AA35" i="7"/>
  <c r="AA34" i="7"/>
  <c r="AA33" i="7"/>
  <c r="X36" i="7"/>
  <c r="X35" i="7"/>
  <c r="X34" i="7"/>
  <c r="X33" i="7"/>
  <c r="U36" i="7"/>
  <c r="U35" i="7"/>
  <c r="U34" i="7"/>
  <c r="U33" i="7"/>
  <c r="R36" i="7"/>
  <c r="R35" i="7"/>
  <c r="R34" i="7"/>
  <c r="R33" i="7"/>
  <c r="O36" i="7"/>
  <c r="O35" i="7"/>
  <c r="O34" i="7"/>
  <c r="O33" i="7"/>
  <c r="L36" i="7"/>
  <c r="L35" i="7"/>
  <c r="L34" i="7"/>
  <c r="L33" i="7"/>
  <c r="I36" i="7"/>
  <c r="I35" i="7"/>
  <c r="I34" i="7"/>
  <c r="I33" i="7"/>
  <c r="AD22" i="7"/>
  <c r="AD21" i="7"/>
  <c r="AD20" i="7"/>
  <c r="AD19" i="7"/>
  <c r="AA22" i="7"/>
  <c r="AA21" i="7"/>
  <c r="AA20" i="7"/>
  <c r="AA19" i="7"/>
  <c r="X22" i="7"/>
  <c r="X21" i="7"/>
  <c r="X20" i="7"/>
  <c r="X19" i="7"/>
  <c r="U22" i="7"/>
  <c r="U21" i="7"/>
  <c r="U20" i="7"/>
  <c r="U19" i="7"/>
  <c r="R22" i="7"/>
  <c r="R21" i="7"/>
  <c r="R20" i="7"/>
  <c r="R19" i="7"/>
  <c r="O22" i="7"/>
  <c r="O21" i="7"/>
  <c r="O20" i="7"/>
  <c r="O19" i="7"/>
  <c r="O26" i="7" s="1"/>
  <c r="L22" i="7"/>
  <c r="L21" i="7"/>
  <c r="L20" i="7"/>
  <c r="L19" i="7"/>
  <c r="L26" i="7" s="1"/>
  <c r="I22" i="7"/>
  <c r="I20" i="7"/>
  <c r="I21" i="7"/>
  <c r="I19" i="7"/>
  <c r="I26" i="7" s="1"/>
  <c r="I73" i="7"/>
  <c r="J74" i="7"/>
  <c r="I76" i="7"/>
  <c r="L11" i="7"/>
  <c r="I11" i="7"/>
  <c r="L54" i="7"/>
  <c r="L40" i="7"/>
  <c r="L12" i="7"/>
  <c r="I64" i="7"/>
  <c r="I40" i="7"/>
  <c r="AD26" i="7"/>
  <c r="AA26" i="7"/>
  <c r="X26" i="7"/>
  <c r="U26" i="7"/>
  <c r="R26" i="7"/>
  <c r="I12" i="7"/>
  <c r="AA40" i="7"/>
  <c r="X40" i="7"/>
  <c r="U40" i="7"/>
  <c r="R40" i="7"/>
  <c r="O40" i="7"/>
  <c r="I54" i="7" l="1"/>
  <c r="I58" i="7"/>
  <c r="J58" i="7" s="1"/>
  <c r="I59" i="7"/>
  <c r="AA54" i="7" l="1"/>
  <c r="R54" i="7"/>
  <c r="U54" i="7"/>
  <c r="O54" i="7"/>
  <c r="X54" i="7"/>
  <c r="I61" i="7" l="1"/>
  <c r="I60" i="7"/>
  <c r="I67" i="7"/>
  <c r="I77" i="7" s="1"/>
  <c r="J71" i="7" l="1"/>
  <c r="J70" i="7"/>
  <c r="J68" i="7"/>
  <c r="J69" i="7"/>
  <c r="J72" i="7"/>
  <c r="J63" i="7"/>
  <c r="J64" i="7" s="1"/>
  <c r="J61" i="7"/>
  <c r="J66" i="7"/>
  <c r="J65" i="7"/>
  <c r="J67" i="7" l="1"/>
  <c r="J73" i="7"/>
  <c r="J76" i="7" s="1"/>
  <c r="I57" i="7"/>
  <c r="J57" i="7" l="1"/>
  <c r="J77" i="7" s="1"/>
</calcChain>
</file>

<file path=xl/sharedStrings.xml><?xml version="1.0" encoding="utf-8"?>
<sst xmlns="http://schemas.openxmlformats.org/spreadsheetml/2006/main" count="196" uniqueCount="96">
  <si>
    <t>Name/Firma des Unternehmens:</t>
  </si>
  <si>
    <t>Bietername</t>
  </si>
  <si>
    <t>Rolle im Projekt:</t>
  </si>
  <si>
    <t>Nachname, Vorname:</t>
  </si>
  <si>
    <t>Auftragsspezifische Berufserfahrung:</t>
  </si>
  <si>
    <t>Angaben zum Projektteam Projektleitung (Qualitätsstufe 1 - QS1)</t>
  </si>
  <si>
    <t>Angaben zum Projektteam Senior-Analysten (Qualitätsstufe 1 - QS1)</t>
  </si>
  <si>
    <t>Rolle des Schlüsselpersonals:</t>
  </si>
  <si>
    <t>Senior-Analyst 4</t>
  </si>
  <si>
    <t>Senior-Analyst 5</t>
  </si>
  <si>
    <t>Senior-Analyst 6</t>
  </si>
  <si>
    <r>
      <t xml:space="preserve">Senior-Analyst 1
</t>
    </r>
    <r>
      <rPr>
        <b/>
        <sz val="8"/>
        <color rgb="FFFF0000"/>
        <rFont val="Verdana"/>
        <family val="2"/>
      </rPr>
      <t>(Mindestangabe)</t>
    </r>
  </si>
  <si>
    <r>
      <t xml:space="preserve">Senior-Analyst 2
</t>
    </r>
    <r>
      <rPr>
        <b/>
        <sz val="8"/>
        <color rgb="FFFF0000"/>
        <rFont val="Verdana"/>
        <family val="2"/>
      </rPr>
      <t>(Mindestangabe)</t>
    </r>
  </si>
  <si>
    <r>
      <t xml:space="preserve">Senior-Analyst 3
</t>
    </r>
    <r>
      <rPr>
        <b/>
        <sz val="8"/>
        <color rgb="FFFF0000"/>
        <rFont val="Verdana"/>
        <family val="2"/>
      </rPr>
      <t>(Mindestangabe)</t>
    </r>
  </si>
  <si>
    <t>Angabe</t>
  </si>
  <si>
    <t>Senior-Analysten</t>
  </si>
  <si>
    <t>Junior-Analysten</t>
  </si>
  <si>
    <t>Projektleitung</t>
  </si>
  <si>
    <t>Erklärung des Bieters: 
Wir erklären hiermit, dass unser Schlüsselpersonal für den ausgeschriebenen Auftrag aus allen auf diesem Arbeitsblatt benannten Person pro Rolle bestehen wird, und dass diese Personen über die angegebenen Qualifikationen und Berufserfahrungen verfügen. Bei Bedarf sind wir in der Lage, diese Angaben durch nachvollziehbare Nachweise zu belegen.</t>
  </si>
  <si>
    <t>Im Unternehmen seit:</t>
  </si>
  <si>
    <t>Erreichbare
Punkte
pro Person</t>
  </si>
  <si>
    <t>Erreichbare
Punkte für gesamte Projektleitung</t>
  </si>
  <si>
    <t>max. erreichbar</t>
  </si>
  <si>
    <t>erreichte
 Punktzahl</t>
  </si>
  <si>
    <t>Allgemein</t>
  </si>
  <si>
    <t>Teilbewertungskriterien Qualität</t>
  </si>
  <si>
    <t>erreichte
Punkte pro Person</t>
  </si>
  <si>
    <t>Bewertung</t>
  </si>
  <si>
    <r>
      <t xml:space="preserve">Angebotene und wertbare Profile Projektleitung </t>
    </r>
    <r>
      <rPr>
        <b/>
        <sz val="10"/>
        <color rgb="FFFF0000"/>
        <rFont val="Verdana"/>
        <family val="2"/>
      </rPr>
      <t xml:space="preserve">(genau 2 erforderlich) </t>
    </r>
    <r>
      <rPr>
        <sz val="10"/>
        <color theme="1"/>
        <rFont val="Verdana"/>
        <family val="2"/>
      </rPr>
      <t>=</t>
    </r>
  </si>
  <si>
    <t>Senior-Analyst 7</t>
  </si>
  <si>
    <t>Senior-Analyst 8</t>
  </si>
  <si>
    <t>Junior-Analyst 1</t>
  </si>
  <si>
    <t>Junior-Analyst 2</t>
  </si>
  <si>
    <r>
      <t>Es müssen ngegeben werden:
eine Projektleitung</t>
    </r>
    <r>
      <rPr>
        <b/>
        <vertAlign val="superscript"/>
        <sz val="8"/>
        <color rgb="FFFF0000"/>
        <rFont val="Verdana"/>
        <family val="2"/>
      </rPr>
      <t>1</t>
    </r>
    <r>
      <rPr>
        <b/>
        <sz val="8"/>
        <color rgb="FFFF0000"/>
        <rFont val="Verdana"/>
        <family val="2"/>
      </rPr>
      <t xml:space="preserve">
eine Stellvertretende Projektleitung</t>
    </r>
    <r>
      <rPr>
        <b/>
        <vertAlign val="superscript"/>
        <sz val="8"/>
        <color rgb="FFFF0000"/>
        <rFont val="Verdana"/>
        <family val="2"/>
      </rPr>
      <t>1</t>
    </r>
    <r>
      <rPr>
        <b/>
        <sz val="8"/>
        <color rgb="FFFF0000"/>
        <rFont val="Verdana"/>
        <family val="2"/>
      </rPr>
      <t xml:space="preserve">
Es muss mindestens ein Team von 6 Analysten, davon 3 Senior-Analysten, bereitstehen.
</t>
    </r>
    <r>
      <rPr>
        <b/>
        <vertAlign val="superscript"/>
        <sz val="8"/>
        <color rgb="FFFF0000"/>
        <rFont val="Verdana"/>
        <family val="2"/>
      </rPr>
      <t>1</t>
    </r>
    <r>
      <rPr>
        <b/>
        <sz val="8"/>
        <color rgb="FFFF0000"/>
        <rFont val="Verdana"/>
        <family val="2"/>
      </rPr>
      <t xml:space="preserve">Die Mitglieder der Projektleitung können in einer Doppelfunktion auch als Senior-Analysten angeboten werden.
</t>
    </r>
  </si>
  <si>
    <r>
      <t xml:space="preserve">Angebotene und wertbare Profile Senior-Analysten </t>
    </r>
    <r>
      <rPr>
        <b/>
        <sz val="10"/>
        <color rgb="FFFF0000"/>
        <rFont val="Verdana"/>
        <family val="2"/>
      </rPr>
      <t xml:space="preserve">(mindestens 3 erforderlich) </t>
    </r>
    <r>
      <rPr>
        <sz val="10"/>
        <color theme="1"/>
        <rFont val="Verdana"/>
        <family val="2"/>
      </rPr>
      <t>=</t>
    </r>
  </si>
  <si>
    <r>
      <t xml:space="preserve">Angebotene und wertbare Profile Analysten insgesamt </t>
    </r>
    <r>
      <rPr>
        <b/>
        <sz val="10"/>
        <color rgb="FFFF0000"/>
        <rFont val="Verdana"/>
        <family val="2"/>
      </rPr>
      <t xml:space="preserve">(mindestens 6 erforderlich) </t>
    </r>
    <r>
      <rPr>
        <sz val="10"/>
        <color theme="1"/>
        <rFont val="Verdana"/>
        <family val="2"/>
      </rPr>
      <t xml:space="preserve"> =</t>
    </r>
  </si>
  <si>
    <t>Junior-Analyst 3</t>
  </si>
  <si>
    <t>Junior-Analyst 4</t>
  </si>
  <si>
    <t>Junior-Analyst 5</t>
  </si>
  <si>
    <t>Junior-Analyst 6</t>
  </si>
  <si>
    <t>Junior-Analyst 7</t>
  </si>
  <si>
    <t>Mid-Level-Analysten</t>
  </si>
  <si>
    <t>Angaben zum Projektteam Junior-Analysten (Qualitätsstufe 3 - QS3)</t>
  </si>
  <si>
    <t>Angaben zum Projektteam Mid-Level-Analysten (Qualitätsstufe 2 - QS2)</t>
  </si>
  <si>
    <t>Mid-Level-Analyst 1</t>
  </si>
  <si>
    <t>Mid-Level-Analyst 2</t>
  </si>
  <si>
    <t>Mid-Level-Analyst 3</t>
  </si>
  <si>
    <t>Mid-Level-Analyst 4</t>
  </si>
  <si>
    <t>Mid-Level-Analyst 5</t>
  </si>
  <si>
    <t>Mid-Level-Analyst 6</t>
  </si>
  <si>
    <t>Mid-Level-Analyst 7</t>
  </si>
  <si>
    <r>
      <t>Angebotene und wertbare Profile Mid-Level-Analysten</t>
    </r>
    <r>
      <rPr>
        <b/>
        <sz val="10"/>
        <color rgb="FFFF0000"/>
        <rFont val="Verdana"/>
        <family val="2"/>
      </rPr>
      <t xml:space="preserve"> </t>
    </r>
    <r>
      <rPr>
        <sz val="10"/>
        <color theme="1"/>
        <rFont val="Verdana"/>
        <family val="2"/>
      </rPr>
      <t>=</t>
    </r>
  </si>
  <si>
    <t>Summe für Bewertungskriterium Qualität Punkt 3 der Bewertungsmatrix</t>
  </si>
  <si>
    <t>Teamangaben</t>
  </si>
  <si>
    <r>
      <t>Angebotene und wertbare Profile Junior-Analysten</t>
    </r>
    <r>
      <rPr>
        <b/>
        <sz val="10"/>
        <color rgb="FFFF0000"/>
        <rFont val="Verdana"/>
        <family val="2"/>
      </rPr>
      <t xml:space="preserve"> </t>
    </r>
    <r>
      <rPr>
        <sz val="10"/>
        <color theme="1"/>
        <rFont val="Verdana"/>
        <family val="2"/>
      </rPr>
      <t>=</t>
    </r>
  </si>
  <si>
    <r>
      <t xml:space="preserve">Projektleitung
</t>
    </r>
    <r>
      <rPr>
        <b/>
        <sz val="8"/>
        <color rgb="FFFF0000"/>
        <rFont val="Verdana"/>
        <family val="2"/>
      </rPr>
      <t>(Mindestangabe)</t>
    </r>
  </si>
  <si>
    <r>
      <t xml:space="preserve">Stellv. Projektleitung
</t>
    </r>
    <r>
      <rPr>
        <b/>
        <sz val="8"/>
        <color rgb="FFFF0000"/>
        <rFont val="Verdana"/>
        <family val="2"/>
      </rPr>
      <t>(Mindestangabe)</t>
    </r>
  </si>
  <si>
    <t>Summe für Bewertungskriterium Qualität Punkt 5 der Bewertungsmatrix</t>
  </si>
  <si>
    <r>
      <rPr>
        <b/>
        <sz val="9"/>
        <color theme="0"/>
        <rFont val="Verdana"/>
        <family val="2"/>
      </rPr>
      <t>Summe für Bewertungskriterium Qualität Punkt 6 der Bewertungsmatrix</t>
    </r>
    <r>
      <rPr>
        <b/>
        <sz val="9"/>
        <color theme="1"/>
        <rFont val="Verdana"/>
        <family val="2"/>
      </rPr>
      <t xml:space="preserve">
</t>
    </r>
    <r>
      <rPr>
        <b/>
        <sz val="9"/>
        <color rgb="FFFF0000"/>
        <rFont val="Verdana"/>
        <family val="2"/>
      </rPr>
      <t>(die zu erreichende Mindespunktzahl beträgt 25 Punkte - andernfalls wird das Angebot von der weiteren Wertung ausgeschlossen)</t>
    </r>
  </si>
  <si>
    <t>Summe für Bewertungskriterien Qualität Punkt 3 + 5 + 6 + 7</t>
  </si>
  <si>
    <t>Summe für Bewertungskriterium Qualität Punkt 7 der Bewertungsmatrix</t>
  </si>
  <si>
    <t>BSI-Unternehmenszertifizierung</t>
  </si>
  <si>
    <t xml:space="preserve">Wir verfügen NICHT über eine BSI-Zertifizierung als IT-Sicherheitsdienstleister im Geltungsbereich IS-Penetrationstests </t>
  </si>
  <si>
    <r>
      <t xml:space="preserve">Dauer der einschlägigen Berufserfahrung im Bereich Betreuung eines Penetrationstest -Rahmenvertrages. 
</t>
    </r>
    <r>
      <rPr>
        <b/>
        <sz val="10"/>
        <color theme="1"/>
        <rFont val="Verdana"/>
        <family val="2"/>
      </rPr>
      <t xml:space="preserve">Bewertung des stellvertretenden Projektleiters </t>
    </r>
  </si>
  <si>
    <r>
      <t xml:space="preserve">Dauer der einschlägigen Berufserfahrung im Bereich Betreuung eines Penetrationstest -Rahmenvertrages. 
</t>
    </r>
    <r>
      <rPr>
        <b/>
        <sz val="10"/>
        <color theme="1"/>
        <rFont val="Verdana"/>
        <family val="2"/>
      </rPr>
      <t xml:space="preserve">Bewertung des Projektleiters </t>
    </r>
  </si>
  <si>
    <r>
      <t xml:space="preserve">Dauer der einschlägigen Berufserfahrung im Bereich Betreuung eines Penetrationstest -Rahmenvertrages. 
</t>
    </r>
    <r>
      <rPr>
        <b/>
        <sz val="8"/>
        <color rgb="FFFF0000"/>
        <rFont val="Verdana"/>
        <family val="2"/>
      </rPr>
      <t xml:space="preserve">
Mindestanforderungen
</t>
    </r>
    <r>
      <rPr>
        <sz val="8"/>
        <color rgb="FFFF0000"/>
        <rFont val="Verdana"/>
        <family val="2"/>
      </rPr>
      <t>Der Projektleiter muss insoweit mindestens 1 Jahr Berufserfahrung vorweisen können (Ausschlusskriterium).</t>
    </r>
  </si>
  <si>
    <t xml:space="preserve">Wir verfügen über eine gültige BSI-Zertifizierung als IT-Sicherheitsdienstleister im Geltungsbereich IS-Penetrationstests. 
Das Zertifikat haben wir dem Angebot beigefügt. </t>
  </si>
  <si>
    <t>Erfahrung in Penetrationstests im TI- oder einem medizinischen Umfeld</t>
  </si>
  <si>
    <r>
      <t xml:space="preserve">Besondere Berufserfahrung des vorgesehenen Analyseteams
</t>
    </r>
    <r>
      <rPr>
        <b/>
        <sz val="10"/>
        <color theme="1"/>
        <rFont val="Verdana"/>
        <family val="2"/>
      </rPr>
      <t xml:space="preserve">Erfahrung in Penetrationstests im TI- oder einem medizinischen Umfeld 
</t>
    </r>
    <r>
      <rPr>
        <sz val="10"/>
        <color theme="1"/>
        <rFont val="Verdana"/>
        <family val="2"/>
      </rPr>
      <t>(Mittelwert aus allen Profilen)</t>
    </r>
  </si>
  <si>
    <t>Erfahrung in Konzeptanalysen im TI- oder einem medizinischen Umfeld</t>
  </si>
  <si>
    <r>
      <t xml:space="preserve">Besondere Berufserfahrung des vorgesehenen Analyseteams
</t>
    </r>
    <r>
      <rPr>
        <b/>
        <sz val="10"/>
        <color theme="1"/>
        <rFont val="Verdana"/>
        <family val="2"/>
      </rPr>
      <t>Erfahrung in Konzeptanalysen im TI- oder einem medizinischen Umfeld</t>
    </r>
    <r>
      <rPr>
        <sz val="10"/>
        <color theme="1"/>
        <rFont val="Verdana"/>
        <family val="2"/>
      </rPr>
      <t xml:space="preserve">
(Mittelwert aus allen Profilen)</t>
    </r>
  </si>
  <si>
    <r>
      <t xml:space="preserve">Besondere Berufserfahrung des vorgesehenen Analyseteams
</t>
    </r>
    <r>
      <rPr>
        <b/>
        <sz val="10"/>
        <color theme="1"/>
        <rFont val="Verdana"/>
        <family val="2"/>
      </rPr>
      <t xml:space="preserve">Erfahrung in Quellcode-Analyse im TI- oder einem medizinischen Umfeld
</t>
    </r>
    <r>
      <rPr>
        <sz val="10"/>
        <color theme="1"/>
        <rFont val="Verdana"/>
        <family val="2"/>
      </rPr>
      <t>(Mittelwert aus allen Profilen)</t>
    </r>
  </si>
  <si>
    <t>Erfahrung in Quellcode-Analyse im TI- oder einem medizinischen Umfeld</t>
  </si>
  <si>
    <r>
      <t xml:space="preserve">Besondere Berufserfahrung des vorgesehenen Analyseteams
</t>
    </r>
    <r>
      <rPr>
        <b/>
        <sz val="10"/>
        <color theme="1"/>
        <rFont val="Verdana"/>
        <family val="2"/>
      </rPr>
      <t>Anzahl durchgeführter Penetrationstests im TI- oder einem medizinischen Umfeld</t>
    </r>
    <r>
      <rPr>
        <sz val="10"/>
        <color theme="1"/>
        <rFont val="Verdana"/>
        <family val="2"/>
      </rPr>
      <t xml:space="preserve">
(Mittelwert aus allen Profilen)</t>
    </r>
  </si>
  <si>
    <t>Anzahl durchgeführter Penetrationstests im TI- oder einem medizinischen Umfeld</t>
  </si>
  <si>
    <t>Max. 14 Punkte über alle Zertifikate erreichbar</t>
  </si>
  <si>
    <r>
      <t xml:space="preserve">Besondere Berufserfahrung des vorgesehenen Analyseteams
</t>
    </r>
    <r>
      <rPr>
        <b/>
        <sz val="10"/>
        <color theme="1"/>
        <rFont val="Verdana"/>
        <family val="2"/>
      </rPr>
      <t xml:space="preserve">Bewertung des Analyseteams – Zertifikate </t>
    </r>
    <r>
      <rPr>
        <sz val="10"/>
        <color theme="1"/>
        <rFont val="Verdana"/>
        <family val="2"/>
      </rPr>
      <t xml:space="preserve">
(Mittelwert aus allen Profilen)</t>
    </r>
  </si>
  <si>
    <t>Es ist möglich, darüber hinaus weitere Profile anzubieten. Sofern der Bieter weitere Profile anbieten möchte, ist dies bitte über eine Bieterfrage zu platzieren, mit einer konkreten Angabe, wieviel Profileingabemöglichkeiten ergänzt werden sollen.</t>
  </si>
  <si>
    <t xml:space="preserve">*   Fehlende Angaben und eine damit mangelnde Plausibilität geht im Zweifel zu Lasten des Bieters und führt ggf. zur Anpassung der Bewertung durch den Auftraggeber
** Alle anderen Bewertungen erfolgen separat durch den Auftraggeber. Bei ggf. festgestellten Formelfehlern hat die Berechnungsmethode in der Bewertungsmatrix stets Vorrang. </t>
  </si>
  <si>
    <t>gem. Bewertungsmatrix Punkt 7**</t>
  </si>
  <si>
    <t>gem. Bewertungsmatrix Punkt 6.5.**</t>
  </si>
  <si>
    <t>gem. Bewertungsmatrix Punkt 6.4.**</t>
  </si>
  <si>
    <t>gem. Bewertungsmatrix Punkt 6.3.**</t>
  </si>
  <si>
    <t>gem. Bewertungsmatrix Punkt 6.2.**</t>
  </si>
  <si>
    <t>gem. Bewertungsmatrix Punkt 6.1.**</t>
  </si>
  <si>
    <t>gem. Bewertungsmatrix Punkt 5.2**</t>
  </si>
  <si>
    <t>gem. Bewertungsmatrix Punkt 5.1**</t>
  </si>
  <si>
    <t>gem. Bewertungsmatrix Punkt 3**</t>
  </si>
  <si>
    <r>
      <t xml:space="preserve">Anzahl vorliegender Einsteiger-Zertifikate 
</t>
    </r>
    <r>
      <rPr>
        <i/>
        <sz val="8"/>
        <color theme="1"/>
        <rFont val="Verdana"/>
        <family val="2"/>
      </rPr>
      <t>(unter Benennung der Zertifikate in der Spalte "Nähere Bemerkung/Begründung zur Plausibilitätsprüfung*")</t>
    </r>
  </si>
  <si>
    <r>
      <t xml:space="preserve">Anzahl vorliegender Fortgeschritten-Zertifikate
</t>
    </r>
    <r>
      <rPr>
        <i/>
        <sz val="8"/>
        <color theme="1"/>
        <rFont val="Verdana"/>
        <family val="2"/>
      </rPr>
      <t>(unter Benennung der Zertifikate in der Spalte "Nähere Bemerkung/Begründung zur Plausibilitätsprüfung*")</t>
    </r>
  </si>
  <si>
    <r>
      <t xml:space="preserve">Anzahl vorliegender Experten-Zertifikate
</t>
    </r>
    <r>
      <rPr>
        <i/>
        <sz val="8"/>
        <color theme="1"/>
        <rFont val="Verdana"/>
        <family val="2"/>
      </rPr>
      <t>(unter Benennung der Zertifikate in der Spalte "Nähere Bemerkung/Begründung zur Plausibilitätsprüfung*")</t>
    </r>
  </si>
  <si>
    <t>Nähere Bemerkung/Begründung zur Plausibilitätsprüfung*</t>
  </si>
  <si>
    <r>
      <rPr>
        <sz val="10"/>
        <color rgb="FF000000"/>
        <rFont val="Verdana"/>
        <family val="2"/>
      </rPr>
      <t>2026-0040 Rahmenvertrag Sicherheitsanalysen</t>
    </r>
    <r>
      <rPr>
        <b/>
        <sz val="10"/>
        <color rgb="FF000000"/>
        <rFont val="Verdana"/>
        <family val="2"/>
      </rPr>
      <t xml:space="preserve">
Angaben zum vorgesehenen Projektteam (Anlage-1</t>
    </r>
    <r>
      <rPr>
        <b/>
        <sz val="10"/>
        <rFont val="Verdana"/>
        <family val="2"/>
      </rPr>
      <t>1) - (Stand  19.05.2026)</t>
    </r>
  </si>
  <si>
    <t>Referenzprojekt Senior-Analyst:
Nennung eines Projektes unter Angabe des Einsatzumfanges als Senior-Analyst und Aufgabenspektrums, inkl. Nennung der telefonischen Kontaktdaten des Referenzgebers*:</t>
  </si>
  <si>
    <t>Referenzprojekt Mid-Level-Analyst:
Nennung eines Projektes unter Angabe des Einsatzumfanges als Mid-Level-Analyst und Aufgabenspektrums, inkl. Nennung der telefonischen Kontaktdaten des Referenzgebers*:</t>
  </si>
  <si>
    <t>Referenzprojekt Junior-Analyst:
Nennung eines Projektes unter Angabe des Einsatzumfanges als Junior-Analyst und Aufgabenspektrums, inkl. Nennung der telefonischen Kontaktdaten des Referenzgebers*: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</si>
</sst>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0"/>
      <color theme="1"/>
      <name val="Verdana"/>
      <family val="2"/>
    </font>
    <font>
      <sz val="10"/>
      <name val="Arial"/>
      <family val="2"/>
    </font>
    <font>
      <sz val="8"/>
      <color theme="1"/>
      <name val="Verdana"/>
      <family val="2"/>
    </font>
    <font>
      <b/>
      <sz val="8"/>
      <color theme="1"/>
      <name val="Verdana"/>
      <family val="2"/>
    </font>
    <font>
      <sz val="10"/>
      <color theme="1"/>
      <name val="Verdana"/>
      <family val="2"/>
    </font>
    <font>
      <b/>
      <sz val="11"/>
      <color theme="1"/>
      <name val="Verdana"/>
      <family val="2"/>
    </font>
    <font>
      <sz val="10"/>
      <color rgb="FF000000"/>
      <name val="Verdana"/>
      <family val="2"/>
    </font>
    <font>
      <b/>
      <sz val="10"/>
      <color theme="0"/>
      <name val="Verdana"/>
      <family val="2"/>
    </font>
    <font>
      <b/>
      <sz val="8"/>
      <name val="Verdana"/>
      <family val="2"/>
    </font>
    <font>
      <sz val="10"/>
      <color rgb="FF0070C0"/>
      <name val="Verdana"/>
      <family val="2"/>
    </font>
    <font>
      <b/>
      <sz val="10"/>
      <color theme="1"/>
      <name val="Verdana"/>
      <family val="2"/>
    </font>
    <font>
      <b/>
      <sz val="10"/>
      <color rgb="FF000000"/>
      <name val="Verdana"/>
      <family val="2"/>
    </font>
    <font>
      <sz val="8"/>
      <color rgb="FF000000"/>
      <name val="Verdana"/>
      <family val="2"/>
    </font>
    <font>
      <b/>
      <sz val="8"/>
      <color theme="0"/>
      <name val="Verdana"/>
      <family val="2"/>
    </font>
    <font>
      <b/>
      <sz val="8"/>
      <color rgb="FF00B050"/>
      <name val="Verdana"/>
      <family val="2"/>
    </font>
    <font>
      <b/>
      <sz val="8"/>
      <color rgb="FFFF0000"/>
      <name val="Verdana"/>
      <family val="2"/>
    </font>
    <font>
      <sz val="8"/>
      <name val="Verdana"/>
      <family val="2"/>
    </font>
    <font>
      <sz val="8"/>
      <name val="Calibri"/>
      <family val="2"/>
      <scheme val="minor"/>
    </font>
    <font>
      <b/>
      <vertAlign val="superscript"/>
      <sz val="8"/>
      <color rgb="FFFF0000"/>
      <name val="Verdana"/>
      <family val="2"/>
    </font>
    <font>
      <sz val="8"/>
      <color rgb="FFFF0000"/>
      <name val="Verdana"/>
      <family val="2"/>
    </font>
    <font>
      <b/>
      <sz val="10"/>
      <color rgb="FFFF0000"/>
      <name val="Verdana"/>
      <family val="2"/>
    </font>
    <font>
      <sz val="10"/>
      <color theme="0"/>
      <name val="Verdana"/>
      <family val="2"/>
    </font>
    <font>
      <sz val="9"/>
      <color theme="0"/>
      <name val="Verdana"/>
      <family val="2"/>
    </font>
    <font>
      <i/>
      <sz val="10"/>
      <color rgb="FFFF0000"/>
      <name val="Verdana"/>
      <family val="2"/>
    </font>
    <font>
      <b/>
      <sz val="9"/>
      <color theme="0"/>
      <name val="Verdana"/>
      <family val="2"/>
    </font>
    <font>
      <b/>
      <sz val="9"/>
      <color theme="1"/>
      <name val="Verdana"/>
      <family val="2"/>
    </font>
    <font>
      <b/>
      <sz val="9"/>
      <color rgb="FFFF0000"/>
      <name val="Verdana"/>
      <family val="2"/>
    </font>
    <font>
      <sz val="10"/>
      <name val="Verdana"/>
      <family val="2"/>
    </font>
    <font>
      <b/>
      <sz val="10"/>
      <name val="Verdana"/>
      <family val="2"/>
    </font>
    <font>
      <i/>
      <sz val="10"/>
      <name val="Verdana"/>
      <family val="2"/>
    </font>
    <font>
      <i/>
      <sz val="8"/>
      <color theme="1"/>
      <name val="Verdana"/>
      <family val="2"/>
    </font>
    <font>
      <sz val="9"/>
      <name val="Verdana"/>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0E52"/>
        <bgColor indexed="64"/>
      </patternFill>
    </fill>
    <fill>
      <patternFill patternType="solid">
        <fgColor theme="0"/>
        <bgColor indexed="64"/>
      </patternFill>
    </fill>
    <fill>
      <patternFill patternType="solid">
        <fgColor theme="9" tint="0.79998168889431442"/>
        <bgColor indexed="64"/>
      </patternFill>
    </fill>
    <fill>
      <patternFill patternType="solid">
        <fgColor rgb="FF00206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2" fillId="0" borderId="0"/>
  </cellStyleXfs>
  <cellXfs count="139">
    <xf numFmtId="0" fontId="0" fillId="0" borderId="0" xfId="0"/>
    <xf numFmtId="0" fontId="5" fillId="0" borderId="0" xfId="0" applyFont="1" applyProtection="1"/>
    <xf numFmtId="0" fontId="10" fillId="0" borderId="0" xfId="0" applyFont="1" applyAlignment="1" applyProtection="1">
      <alignment horizontal="left" vertical="center"/>
    </xf>
    <xf numFmtId="0" fontId="7" fillId="0" borderId="0" xfId="0" applyFont="1" applyAlignment="1" applyProtection="1">
      <alignment horizontal="left" vertical="center"/>
    </xf>
    <xf numFmtId="0" fontId="6" fillId="0" borderId="0" xfId="0" applyFont="1" applyAlignment="1" applyProtection="1">
      <alignment horizontal="left" wrapText="1"/>
    </xf>
    <xf numFmtId="0" fontId="6" fillId="0" borderId="0" xfId="0" applyFont="1" applyAlignment="1" applyProtection="1">
      <alignment horizontal="center" wrapText="1"/>
    </xf>
    <xf numFmtId="0" fontId="3" fillId="0" borderId="0" xfId="0" applyFont="1" applyAlignment="1" applyProtection="1">
      <alignment vertical="center" wrapText="1"/>
    </xf>
    <xf numFmtId="0" fontId="4" fillId="3" borderId="4"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11" fillId="0" borderId="0" xfId="0" applyFont="1" applyProtection="1"/>
    <xf numFmtId="0" fontId="3" fillId="0" borderId="4" xfId="0" applyFont="1" applyBorder="1" applyAlignment="1" applyProtection="1">
      <alignment horizontal="center" vertical="center" wrapText="1"/>
    </xf>
    <xf numFmtId="0" fontId="3" fillId="6" borderId="1" xfId="0" applyFont="1" applyFill="1" applyBorder="1" applyAlignment="1" applyProtection="1">
      <alignment horizontal="center" vertical="center" wrapText="1"/>
    </xf>
    <xf numFmtId="0" fontId="22" fillId="0" borderId="0" xfId="0" applyFont="1" applyProtection="1"/>
    <xf numFmtId="0" fontId="22" fillId="0" borderId="5" xfId="0" applyFont="1" applyBorder="1" applyProtection="1"/>
    <xf numFmtId="0" fontId="22" fillId="0" borderId="5" xfId="0" applyFont="1" applyBorder="1" applyAlignment="1" applyProtection="1">
      <alignment horizontal="center"/>
    </xf>
    <xf numFmtId="0" fontId="3" fillId="0" borderId="1" xfId="0" applyFont="1" applyBorder="1" applyAlignment="1" applyProtection="1">
      <alignment horizontal="center" vertical="center" wrapText="1"/>
    </xf>
    <xf numFmtId="0" fontId="22" fillId="0" borderId="0" xfId="0" applyFont="1" applyAlignment="1" applyProtection="1">
      <alignment horizontal="center"/>
    </xf>
    <xf numFmtId="0" fontId="5" fillId="0" borderId="3" xfId="0" applyFont="1" applyBorder="1" applyAlignment="1" applyProtection="1">
      <alignment horizontal="center" vertical="center"/>
    </xf>
    <xf numFmtId="0" fontId="24" fillId="0" borderId="4" xfId="0" applyFont="1" applyBorder="1" applyAlignment="1" applyProtection="1">
      <alignment horizontal="center" vertical="center"/>
    </xf>
    <xf numFmtId="0" fontId="8" fillId="4"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25" fillId="7" borderId="1" xfId="0" applyFont="1" applyFill="1" applyBorder="1" applyAlignment="1" applyProtection="1">
      <alignment horizontal="center" vertical="center"/>
    </xf>
    <xf numFmtId="2" fontId="5" fillId="0" borderId="1" xfId="0" applyNumberFormat="1" applyFont="1" applyBorder="1" applyAlignment="1" applyProtection="1">
      <alignment horizontal="center" vertical="center"/>
    </xf>
    <xf numFmtId="2" fontId="25" fillId="7" borderId="1" xfId="0" applyNumberFormat="1" applyFont="1" applyFill="1" applyBorder="1" applyAlignment="1" applyProtection="1">
      <alignment horizontal="center" vertical="center"/>
    </xf>
    <xf numFmtId="2" fontId="8" fillId="4" borderId="1" xfId="0" applyNumberFormat="1" applyFont="1" applyFill="1" applyBorder="1" applyAlignment="1" applyProtection="1">
      <alignment horizontal="center" vertical="center" wrapText="1"/>
    </xf>
    <xf numFmtId="0" fontId="5" fillId="0" borderId="0" xfId="0" applyFont="1" applyAlignment="1" applyProtection="1">
      <alignment horizontal="center"/>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28" fillId="0" borderId="0" xfId="0" applyFont="1" applyProtection="1"/>
    <xf numFmtId="0" fontId="29" fillId="0" borderId="0" xfId="0" applyFont="1" applyProtection="1"/>
    <xf numFmtId="0" fontId="30" fillId="0" borderId="0" xfId="0" applyFont="1" applyAlignment="1" applyProtection="1">
      <alignment vertical="center"/>
    </xf>
    <xf numFmtId="0" fontId="9" fillId="3" borderId="4" xfId="0" applyFont="1" applyFill="1" applyBorder="1" applyAlignment="1" applyProtection="1">
      <alignment horizontal="center" vertical="center" wrapText="1"/>
    </xf>
    <xf numFmtId="0" fontId="1" fillId="0" borderId="0" xfId="0" applyFont="1" applyProtection="1"/>
    <xf numFmtId="0" fontId="8" fillId="4" borderId="5" xfId="0" applyFont="1" applyFill="1" applyBorder="1" applyAlignment="1" applyProtection="1">
      <alignment horizontal="center" vertical="top" wrapText="1"/>
    </xf>
    <xf numFmtId="0" fontId="17" fillId="2" borderId="1"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top" wrapText="1"/>
    </xf>
    <xf numFmtId="0" fontId="9" fillId="3" borderId="4" xfId="0" applyFont="1" applyFill="1" applyBorder="1" applyAlignment="1" applyProtection="1">
      <alignment horizontal="center" vertical="center" wrapText="1"/>
    </xf>
    <xf numFmtId="0" fontId="5" fillId="0" borderId="6" xfId="0" applyFont="1" applyBorder="1" applyAlignment="1" applyProtection="1">
      <alignment horizontal="center" vertical="center"/>
    </xf>
    <xf numFmtId="0" fontId="23" fillId="0" borderId="0" xfId="0" applyFont="1"/>
    <xf numFmtId="0" fontId="23" fillId="0" borderId="0" xfId="0" applyFont="1" applyAlignment="1">
      <alignment wrapText="1"/>
    </xf>
    <xf numFmtId="0" fontId="28" fillId="0" borderId="3" xfId="0" applyFont="1" applyBorder="1" applyAlignment="1" applyProtection="1">
      <alignment horizontal="center" vertical="center"/>
    </xf>
    <xf numFmtId="0" fontId="28" fillId="0" borderId="0" xfId="0" quotePrefix="1" applyFont="1" applyProtection="1"/>
    <xf numFmtId="0" fontId="32" fillId="0" borderId="0" xfId="0" applyFont="1" applyProtection="1"/>
    <xf numFmtId="0" fontId="1" fillId="0" borderId="11"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5" fillId="0" borderId="6" xfId="0" applyFont="1" applyBorder="1" applyAlignment="1" applyProtection="1">
      <alignment horizontal="center" vertical="center"/>
    </xf>
    <xf numFmtId="0" fontId="5" fillId="0" borderId="8"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25" fillId="7" borderId="2" xfId="0" applyFont="1" applyFill="1" applyBorder="1" applyAlignment="1" applyProtection="1">
      <alignment horizontal="right" vertical="center"/>
    </xf>
    <xf numFmtId="0" fontId="25" fillId="7" borderId="3" xfId="0" applyFont="1" applyFill="1" applyBorder="1" applyAlignment="1" applyProtection="1">
      <alignment horizontal="right" vertical="center"/>
    </xf>
    <xf numFmtId="0" fontId="25" fillId="7" borderId="4" xfId="0" applyFont="1" applyFill="1" applyBorder="1" applyAlignment="1" applyProtection="1">
      <alignment horizontal="right" vertical="center"/>
    </xf>
    <xf numFmtId="0" fontId="1" fillId="0" borderId="2" xfId="0" applyFont="1" applyBorder="1" applyAlignment="1" applyProtection="1">
      <alignment horizontal="right" vertical="center"/>
    </xf>
    <xf numFmtId="0" fontId="5" fillId="0" borderId="3" xfId="0" applyFont="1" applyBorder="1" applyAlignment="1" applyProtection="1">
      <alignment horizontal="right" vertical="center"/>
    </xf>
    <xf numFmtId="0" fontId="1"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28" fillId="0" borderId="14" xfId="0" applyFont="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30" fillId="0" borderId="14" xfId="0" applyFont="1" applyBorder="1" applyAlignment="1" applyProtection="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2" borderId="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8" fillId="4" borderId="10" xfId="0" applyFont="1" applyFill="1" applyBorder="1" applyAlignment="1" applyProtection="1">
      <alignment horizontal="center" vertical="top" wrapText="1"/>
    </xf>
    <xf numFmtId="0" fontId="8" fillId="4" borderId="5" xfId="0" applyFont="1" applyFill="1" applyBorder="1" applyAlignment="1" applyProtection="1">
      <alignment horizontal="center" vertical="top" wrapText="1"/>
    </xf>
    <xf numFmtId="0" fontId="8" fillId="4" borderId="13" xfId="0" applyFont="1" applyFill="1" applyBorder="1" applyAlignment="1" applyProtection="1">
      <alignment horizontal="center" vertical="top" wrapText="1"/>
    </xf>
    <xf numFmtId="0" fontId="3" fillId="3" borderId="2" xfId="0" applyFont="1" applyFill="1" applyBorder="1" applyAlignment="1" applyProtection="1">
      <alignment horizontal="left" vertical="top" wrapText="1"/>
    </xf>
    <xf numFmtId="0" fontId="3" fillId="3" borderId="3" xfId="0" applyFont="1" applyFill="1" applyBorder="1" applyAlignment="1" applyProtection="1">
      <alignment horizontal="left" vertical="top" wrapText="1"/>
    </xf>
    <xf numFmtId="0" fontId="3" fillId="3" borderId="4" xfId="0" applyFont="1" applyFill="1" applyBorder="1" applyAlignment="1" applyProtection="1">
      <alignment horizontal="left" vertical="top"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0" fontId="3" fillId="6" borderId="8"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textRotation="90" wrapText="1"/>
    </xf>
    <xf numFmtId="0" fontId="5" fillId="0" borderId="2" xfId="0" applyFont="1" applyBorder="1" applyAlignment="1" applyProtection="1">
      <alignment horizontal="right" vertical="center"/>
    </xf>
    <xf numFmtId="0" fontId="8" fillId="4" borderId="2" xfId="0" applyFont="1" applyFill="1" applyBorder="1" applyAlignment="1" applyProtection="1">
      <alignment horizontal="left" vertical="center"/>
    </xf>
    <xf numFmtId="0" fontId="8" fillId="4" borderId="3" xfId="0" applyFont="1" applyFill="1" applyBorder="1" applyAlignment="1" applyProtection="1">
      <alignment horizontal="left" vertical="center"/>
    </xf>
    <xf numFmtId="0" fontId="8" fillId="4" borderId="4" xfId="0" applyFont="1" applyFill="1" applyBorder="1" applyAlignment="1" applyProtection="1">
      <alignment horizontal="left" vertical="center"/>
    </xf>
    <xf numFmtId="0" fontId="1"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4" fillId="3" borderId="4" xfId="0" applyFont="1" applyFill="1" applyBorder="1" applyAlignment="1" applyProtection="1">
      <alignment horizontal="left" vertical="center" wrapText="1"/>
    </xf>
    <xf numFmtId="0" fontId="17" fillId="0" borderId="1" xfId="0" applyFont="1" applyBorder="1" applyAlignment="1" applyProtection="1">
      <alignment horizontal="center" vertical="center" wrapText="1"/>
    </xf>
    <xf numFmtId="0" fontId="8" fillId="4" borderId="6" xfId="0" applyFont="1" applyFill="1" applyBorder="1" applyAlignment="1" applyProtection="1">
      <alignment horizontal="center" vertical="center" textRotation="90" wrapText="1"/>
    </xf>
    <xf numFmtId="0" fontId="8" fillId="4" borderId="7" xfId="0" applyFont="1" applyFill="1" applyBorder="1" applyAlignment="1" applyProtection="1">
      <alignment horizontal="center" vertical="center" textRotation="90" wrapText="1"/>
    </xf>
    <xf numFmtId="0" fontId="17" fillId="0" borderId="1" xfId="0" applyFont="1" applyBorder="1" applyAlignment="1" applyProtection="1">
      <alignment horizontal="left" vertical="center" wrapText="1"/>
    </xf>
    <xf numFmtId="0" fontId="8" fillId="4" borderId="9" xfId="0" applyFont="1" applyFill="1" applyBorder="1" applyAlignment="1" applyProtection="1">
      <alignment horizontal="center" vertical="center" textRotation="90" wrapText="1"/>
    </xf>
    <xf numFmtId="0" fontId="8" fillId="4" borderId="15" xfId="0" applyFont="1" applyFill="1" applyBorder="1" applyAlignment="1" applyProtection="1">
      <alignment horizontal="center" vertical="center" textRotation="90" wrapText="1"/>
    </xf>
    <xf numFmtId="0" fontId="8" fillId="4" borderId="10" xfId="0" applyFont="1" applyFill="1" applyBorder="1" applyAlignment="1" applyProtection="1">
      <alignment horizontal="left" vertical="top"/>
    </xf>
    <xf numFmtId="0" fontId="8" fillId="4" borderId="5" xfId="0" applyFont="1" applyFill="1" applyBorder="1" applyAlignment="1" applyProtection="1">
      <alignment horizontal="left" vertical="top"/>
    </xf>
    <xf numFmtId="0" fontId="8" fillId="4" borderId="13" xfId="0" applyFont="1" applyFill="1" applyBorder="1" applyAlignment="1" applyProtection="1">
      <alignment horizontal="left" vertical="top"/>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1" fillId="0" borderId="12"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8" fillId="4" borderId="2" xfId="0" applyFont="1" applyFill="1" applyBorder="1" applyAlignment="1" applyProtection="1">
      <alignment horizontal="right" vertical="center"/>
    </xf>
    <xf numFmtId="0" fontId="8" fillId="4" borderId="3" xfId="0" applyFont="1" applyFill="1" applyBorder="1" applyAlignment="1" applyProtection="1">
      <alignment horizontal="right" vertical="center"/>
    </xf>
    <xf numFmtId="0" fontId="8" fillId="4" borderId="4" xfId="0" applyFont="1" applyFill="1" applyBorder="1" applyAlignment="1" applyProtection="1">
      <alignment horizontal="right" vertical="center"/>
    </xf>
    <xf numFmtId="0" fontId="26" fillId="7" borderId="2" xfId="0" applyFont="1" applyFill="1" applyBorder="1" applyAlignment="1" applyProtection="1">
      <alignment horizontal="right" vertical="center" wrapText="1"/>
    </xf>
    <xf numFmtId="0" fontId="26" fillId="7" borderId="3" xfId="0" applyFont="1" applyFill="1" applyBorder="1" applyAlignment="1" applyProtection="1">
      <alignment horizontal="right" vertical="center"/>
    </xf>
    <xf numFmtId="0" fontId="26" fillId="7" borderId="4" xfId="0" applyFont="1" applyFill="1" applyBorder="1" applyAlignment="1" applyProtection="1">
      <alignment horizontal="right" vertical="center"/>
    </xf>
    <xf numFmtId="0" fontId="5" fillId="0" borderId="9" xfId="0" applyFont="1" applyBorder="1" applyAlignment="1" applyProtection="1">
      <alignment horizontal="center" vertical="center" wrapText="1"/>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xf>
    <xf numFmtId="0" fontId="9" fillId="0" borderId="0" xfId="0" applyFont="1" applyAlignment="1" applyProtection="1">
      <alignment vertical="top" wrapText="1"/>
    </xf>
    <xf numFmtId="0" fontId="15" fillId="0" borderId="0" xfId="0" applyFont="1" applyAlignment="1" applyProtection="1">
      <alignment vertical="top" wrapText="1"/>
    </xf>
    <xf numFmtId="0" fontId="9" fillId="0" borderId="0" xfId="0" applyFont="1" applyAlignment="1" applyProtection="1">
      <alignment horizontal="left" vertical="top" wrapText="1"/>
    </xf>
    <xf numFmtId="0" fontId="15" fillId="0" borderId="0" xfId="0" applyFont="1" applyAlignment="1" applyProtection="1">
      <alignment horizontal="left" vertical="top" wrapText="1"/>
    </xf>
    <xf numFmtId="0" fontId="16" fillId="0" borderId="0" xfId="0" applyFont="1" applyAlignment="1" applyProtection="1">
      <alignment vertical="top" wrapText="1"/>
    </xf>
    <xf numFmtId="49" fontId="17" fillId="5" borderId="0" xfId="1" applyNumberFormat="1" applyFont="1" applyFill="1" applyAlignment="1" applyProtection="1">
      <alignment horizontal="left" vertical="center" wrapText="1"/>
    </xf>
    <xf numFmtId="49" fontId="14" fillId="4" borderId="2" xfId="1" applyNumberFormat="1" applyFont="1" applyFill="1" applyBorder="1" applyAlignment="1" applyProtection="1">
      <alignment horizontal="left" vertical="center" wrapText="1"/>
    </xf>
    <xf numFmtId="49" fontId="14" fillId="4" borderId="4" xfId="1" applyNumberFormat="1" applyFont="1" applyFill="1" applyBorder="1" applyAlignment="1" applyProtection="1">
      <alignment horizontal="left" vertical="center" wrapText="1"/>
    </xf>
    <xf numFmtId="49" fontId="13" fillId="2" borderId="2" xfId="1" applyNumberFormat="1" applyFont="1" applyFill="1" applyBorder="1" applyAlignment="1" applyProtection="1">
      <alignment horizontal="left" vertical="center" wrapText="1"/>
      <protection locked="0"/>
    </xf>
    <xf numFmtId="49" fontId="13" fillId="2" borderId="3" xfId="1" applyNumberFormat="1" applyFont="1" applyFill="1" applyBorder="1" applyAlignment="1" applyProtection="1">
      <alignment horizontal="left" vertical="center" wrapText="1"/>
      <protection locked="0"/>
    </xf>
    <xf numFmtId="49" fontId="13" fillId="2" borderId="4" xfId="1" applyNumberFormat="1" applyFont="1" applyFill="1" applyBorder="1" applyAlignment="1" applyProtection="1">
      <alignment horizontal="left" vertical="center" wrapText="1"/>
      <protection locked="0"/>
    </xf>
    <xf numFmtId="0" fontId="12" fillId="0" borderId="0" xfId="0" applyFont="1" applyAlignment="1" applyProtection="1">
      <alignment horizontal="left" vertical="top" wrapText="1"/>
    </xf>
    <xf numFmtId="0" fontId="4" fillId="3" borderId="2" xfId="0" applyFont="1" applyFill="1" applyBorder="1" applyAlignment="1" applyProtection="1">
      <alignment horizontal="left" vertical="top" wrapText="1"/>
    </xf>
    <xf numFmtId="0" fontId="4" fillId="3" borderId="3" xfId="0" applyFont="1" applyFill="1" applyBorder="1" applyAlignment="1" applyProtection="1">
      <alignment horizontal="left" vertical="top" wrapText="1"/>
    </xf>
    <xf numFmtId="0" fontId="4" fillId="3" borderId="4" xfId="0" applyFont="1" applyFill="1" applyBorder="1" applyAlignment="1" applyProtection="1">
      <alignment horizontal="left" vertical="top" wrapText="1"/>
    </xf>
  </cellXfs>
  <cellStyles count="2">
    <cellStyle name="Standard" xfId="0" builtinId="0"/>
    <cellStyle name="Standard 2" xfId="1" xr:uid="{00000000-0005-0000-0000-000001000000}"/>
  </cellStyles>
  <dxfs count="22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color rgb="FFFF0000"/>
      </font>
    </dxf>
    <dxf>
      <font>
        <b val="0"/>
        <i/>
        <color rgb="FFFF0000"/>
      </font>
    </dxf>
    <dxf>
      <font>
        <b val="0"/>
        <i/>
        <color rgb="FFFF0000"/>
      </font>
    </dxf>
    <dxf>
      <font>
        <b/>
        <i/>
        <color rgb="FFFF0000"/>
      </font>
    </dxf>
    <dxf>
      <font>
        <b/>
        <i val="0"/>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000E52"/>
      <color rgb="FFEE8360"/>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868675</xdr:colOff>
      <xdr:row>0</xdr:row>
      <xdr:rowOff>82012</xdr:rowOff>
    </xdr:from>
    <xdr:to>
      <xdr:col>11</xdr:col>
      <xdr:colOff>382424</xdr:colOff>
      <xdr:row>0</xdr:row>
      <xdr:rowOff>476395</xdr:rowOff>
    </xdr:to>
    <xdr:pic>
      <xdr:nvPicPr>
        <xdr:cNvPr id="2" name="Grafik 1">
          <a:extLst>
            <a:ext uri="{FF2B5EF4-FFF2-40B4-BE49-F238E27FC236}">
              <a16:creationId xmlns:a16="http://schemas.microsoft.com/office/drawing/2014/main" id="{ECF95A39-5850-47A8-8AC4-AC083E8A2629}"/>
            </a:ext>
          </a:extLst>
        </xdr:cNvPr>
        <xdr:cNvPicPr>
          <a:picLocks noChangeAspect="1"/>
        </xdr:cNvPicPr>
      </xdr:nvPicPr>
      <xdr:blipFill>
        <a:blip xmlns:r="http://schemas.openxmlformats.org/officeDocument/2006/relationships" r:embed="rId1"/>
        <a:stretch>
          <a:fillRect/>
        </a:stretch>
      </xdr:blipFill>
      <xdr:spPr>
        <a:xfrm>
          <a:off x="10507975" y="82012"/>
          <a:ext cx="2199800" cy="39438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E0D9D-D406-4F1F-BDFB-5847FAFC0CE5}">
  <sheetPr>
    <tabColor rgb="FFFFFF00"/>
    <pageSetUpPr fitToPage="1"/>
  </sheetPr>
  <dimension ref="A1:AQ93"/>
  <sheetViews>
    <sheetView showGridLines="0" tabSelected="1" topLeftCell="A34" zoomScaleNormal="100" workbookViewId="0">
      <selection activeCell="G45" sqref="G45:I45"/>
    </sheetView>
  </sheetViews>
  <sheetFormatPr baseColWidth="10" defaultColWidth="11.42578125" defaultRowHeight="12.75" customHeight="1" x14ac:dyDescent="0.2"/>
  <cols>
    <col min="1" max="1" width="4.28515625" style="1" customWidth="1"/>
    <col min="2" max="2" width="8.5703125" style="1" customWidth="1"/>
    <col min="3" max="3" width="31.7109375" style="1" customWidth="1"/>
    <col min="4" max="4" width="4.5703125" style="1" customWidth="1"/>
    <col min="5" max="5" width="28.140625" style="1" customWidth="1"/>
    <col min="6" max="6" width="14" style="25" customWidth="1"/>
    <col min="7" max="7" width="23.140625" style="1" customWidth="1"/>
    <col min="8" max="8" width="40.28515625" style="1" customWidth="1"/>
    <col min="9" max="9" width="13.42578125" style="1" customWidth="1"/>
    <col min="10" max="10" width="23.140625" style="1" customWidth="1"/>
    <col min="11" max="11" width="40.28515625" style="1" customWidth="1"/>
    <col min="12" max="12" width="13.42578125" style="1" customWidth="1"/>
    <col min="13" max="13" width="23.140625" style="1" customWidth="1"/>
    <col min="14" max="14" width="40.42578125" style="1" customWidth="1"/>
    <col min="15" max="15" width="13.42578125" style="1" customWidth="1"/>
    <col min="16" max="16" width="23.140625" style="1" customWidth="1"/>
    <col min="17" max="17" width="40.42578125" style="1" customWidth="1"/>
    <col min="18" max="18" width="13.42578125" style="1" customWidth="1"/>
    <col min="19" max="19" width="23.140625" style="1" customWidth="1"/>
    <col min="20" max="20" width="40.42578125" style="1" customWidth="1"/>
    <col min="21" max="21" width="13.42578125" style="1" customWidth="1"/>
    <col min="22" max="22" width="23.140625" style="1" customWidth="1"/>
    <col min="23" max="23" width="40.42578125" style="1" customWidth="1"/>
    <col min="24" max="24" width="13.42578125" style="1" customWidth="1"/>
    <col min="25" max="25" width="23.28515625" style="1" customWidth="1"/>
    <col min="26" max="26" width="40.42578125" style="1" customWidth="1"/>
    <col min="27" max="27" width="13.42578125" style="1" customWidth="1"/>
    <col min="28" max="28" width="23.28515625" style="1" customWidth="1"/>
    <col min="29" max="29" width="40.42578125" style="1" customWidth="1"/>
    <col min="30" max="30" width="13.42578125" style="1" customWidth="1"/>
    <col min="31" max="31" width="20.5703125" style="1" customWidth="1"/>
    <col min="32" max="16384" width="11.42578125" style="1"/>
  </cols>
  <sheetData>
    <row r="1" spans="1:43" ht="52.5" customHeight="1" x14ac:dyDescent="0.2">
      <c r="B1" s="135" t="s">
        <v>92</v>
      </c>
      <c r="C1" s="135"/>
      <c r="D1" s="135"/>
      <c r="E1" s="135"/>
      <c r="F1" s="135"/>
      <c r="G1" s="135"/>
      <c r="H1" s="2"/>
      <c r="I1" s="2"/>
      <c r="K1" s="123"/>
      <c r="L1" s="123"/>
      <c r="N1" s="3"/>
      <c r="O1" s="3"/>
      <c r="Q1" s="3"/>
      <c r="R1" s="3"/>
      <c r="T1" s="3"/>
      <c r="U1" s="3"/>
      <c r="W1" s="3"/>
      <c r="X1" s="3"/>
      <c r="Z1" s="3"/>
      <c r="AA1" s="3"/>
      <c r="AC1" s="3"/>
      <c r="AD1" s="3"/>
      <c r="AE1" s="29"/>
      <c r="AF1" s="29"/>
      <c r="AG1" s="29"/>
      <c r="AH1" s="29"/>
      <c r="AI1" s="29"/>
      <c r="AJ1" s="29"/>
      <c r="AK1" s="29"/>
      <c r="AL1" s="29"/>
      <c r="AM1" s="29"/>
      <c r="AN1" s="29"/>
      <c r="AO1" s="29"/>
      <c r="AP1" s="29"/>
      <c r="AQ1" s="29"/>
    </row>
    <row r="2" spans="1:43" ht="7.5" customHeight="1" x14ac:dyDescent="0.2">
      <c r="C2" s="4"/>
      <c r="D2" s="4"/>
      <c r="E2" s="4"/>
      <c r="F2" s="5"/>
      <c r="G2" s="4"/>
      <c r="H2" s="4"/>
      <c r="I2" s="4"/>
      <c r="K2" s="4"/>
      <c r="L2" s="4"/>
      <c r="N2" s="4"/>
      <c r="O2" s="4"/>
      <c r="Q2" s="4"/>
      <c r="R2" s="4"/>
      <c r="T2" s="4"/>
      <c r="U2" s="4"/>
      <c r="W2" s="4"/>
      <c r="X2" s="4"/>
      <c r="Z2" s="4"/>
      <c r="AA2" s="4"/>
      <c r="AC2" s="4"/>
      <c r="AD2" s="4"/>
      <c r="AE2" s="29"/>
      <c r="AF2" s="29"/>
      <c r="AG2" s="29"/>
      <c r="AH2" s="29"/>
      <c r="AI2" s="29"/>
      <c r="AJ2" s="29"/>
      <c r="AK2" s="29"/>
      <c r="AL2" s="29"/>
      <c r="AM2" s="29"/>
      <c r="AN2" s="29"/>
      <c r="AO2" s="29"/>
      <c r="AP2" s="29"/>
      <c r="AQ2" s="29"/>
    </row>
    <row r="3" spans="1:43" ht="36" customHeight="1" x14ac:dyDescent="0.2">
      <c r="B3" s="130" t="s">
        <v>0</v>
      </c>
      <c r="C3" s="131"/>
      <c r="D3" s="132" t="s">
        <v>1</v>
      </c>
      <c r="E3" s="133"/>
      <c r="F3" s="134"/>
      <c r="G3" s="6"/>
      <c r="H3" s="128" t="s">
        <v>33</v>
      </c>
      <c r="I3" s="128"/>
      <c r="J3" s="128"/>
      <c r="K3" s="128"/>
      <c r="L3" s="128"/>
      <c r="M3" s="128"/>
      <c r="N3" s="128"/>
      <c r="O3" s="128"/>
      <c r="P3" s="128"/>
      <c r="Q3" s="128"/>
      <c r="R3" s="128"/>
      <c r="S3" s="128"/>
      <c r="T3" s="128"/>
      <c r="U3" s="128"/>
      <c r="V3" s="128"/>
      <c r="W3" s="128"/>
      <c r="X3" s="128"/>
      <c r="Y3" s="128"/>
      <c r="Z3" s="128"/>
      <c r="AA3" s="128"/>
      <c r="AE3" s="29"/>
      <c r="AF3" s="29"/>
      <c r="AG3" s="29"/>
      <c r="AH3" s="29"/>
      <c r="AI3" s="29"/>
      <c r="AJ3" s="29"/>
      <c r="AK3" s="29"/>
      <c r="AL3" s="29"/>
      <c r="AM3" s="29"/>
      <c r="AN3" s="29"/>
      <c r="AO3" s="29"/>
      <c r="AP3" s="29"/>
      <c r="AQ3" s="29"/>
    </row>
    <row r="4" spans="1:43" ht="104.25" customHeight="1" x14ac:dyDescent="0.2">
      <c r="B4" s="129" t="s">
        <v>18</v>
      </c>
      <c r="C4" s="129"/>
      <c r="D4" s="129"/>
      <c r="E4" s="129"/>
      <c r="F4" s="129"/>
      <c r="G4" s="6"/>
      <c r="H4" s="128"/>
      <c r="I4" s="128"/>
      <c r="J4" s="128"/>
      <c r="K4" s="128"/>
      <c r="L4" s="128"/>
      <c r="M4" s="128"/>
      <c r="N4" s="128"/>
      <c r="O4" s="128"/>
      <c r="P4" s="128"/>
      <c r="Q4" s="128"/>
      <c r="R4" s="128"/>
      <c r="S4" s="128"/>
      <c r="T4" s="128"/>
      <c r="U4" s="128"/>
      <c r="V4" s="128"/>
      <c r="W4" s="128"/>
      <c r="X4" s="128"/>
      <c r="Y4" s="128"/>
      <c r="Z4" s="128"/>
      <c r="AA4" s="128"/>
      <c r="AE4" s="29"/>
      <c r="AF4" s="29"/>
      <c r="AG4" s="29"/>
      <c r="AH4" s="29"/>
      <c r="AI4" s="29"/>
      <c r="AJ4" s="29"/>
      <c r="AK4" s="29"/>
      <c r="AL4" s="29"/>
      <c r="AM4" s="29"/>
      <c r="AN4" s="29"/>
      <c r="AO4" s="29"/>
      <c r="AP4" s="29"/>
      <c r="AQ4" s="29"/>
    </row>
    <row r="5" spans="1:43" ht="10.5" customHeight="1" x14ac:dyDescent="0.2">
      <c r="B5" s="126"/>
      <c r="C5" s="127"/>
      <c r="D5" s="127"/>
      <c r="E5" s="127"/>
      <c r="F5" s="127"/>
      <c r="G5" s="6"/>
      <c r="H5" s="124"/>
      <c r="I5" s="125"/>
      <c r="J5" s="125"/>
      <c r="K5" s="125"/>
      <c r="L5" s="125"/>
      <c r="M5" s="125"/>
      <c r="N5" s="125"/>
      <c r="O5" s="125"/>
      <c r="P5" s="125"/>
      <c r="Q5" s="125"/>
      <c r="AE5" s="29"/>
      <c r="AF5" s="29"/>
      <c r="AG5" s="29"/>
      <c r="AH5" s="29"/>
      <c r="AI5" s="29"/>
      <c r="AJ5" s="29"/>
      <c r="AK5" s="29"/>
      <c r="AL5" s="29"/>
      <c r="AM5" s="29"/>
      <c r="AN5" s="29"/>
      <c r="AO5" s="29"/>
      <c r="AP5" s="29"/>
      <c r="AQ5" s="29"/>
    </row>
    <row r="6" spans="1:43" ht="20.25" customHeight="1" x14ac:dyDescent="0.2">
      <c r="A6" s="100" t="s">
        <v>17</v>
      </c>
      <c r="B6" s="105" t="s">
        <v>5</v>
      </c>
      <c r="C6" s="106"/>
      <c r="D6" s="106"/>
      <c r="E6" s="106"/>
      <c r="F6" s="107"/>
      <c r="G6" s="77"/>
      <c r="H6" s="78"/>
      <c r="I6" s="79"/>
      <c r="J6" s="77"/>
      <c r="K6" s="78"/>
      <c r="L6" s="79"/>
      <c r="M6" s="29"/>
      <c r="N6" s="29"/>
      <c r="O6" s="29"/>
      <c r="P6" s="29"/>
      <c r="Q6" s="29"/>
      <c r="R6" s="29"/>
      <c r="S6" s="29"/>
      <c r="T6" s="29"/>
      <c r="U6" s="29"/>
      <c r="V6" s="29"/>
      <c r="W6" s="29"/>
      <c r="X6" s="29"/>
      <c r="AE6" s="29"/>
      <c r="AF6" s="29"/>
      <c r="AG6" s="29"/>
      <c r="AH6" s="29"/>
      <c r="AI6" s="29"/>
      <c r="AJ6" s="29"/>
      <c r="AK6" s="29"/>
      <c r="AL6" s="29"/>
      <c r="AM6" s="29"/>
      <c r="AN6" s="29"/>
      <c r="AO6" s="29"/>
      <c r="AP6" s="29"/>
      <c r="AQ6" s="29"/>
    </row>
    <row r="7" spans="1:43" ht="20.25" customHeight="1" x14ac:dyDescent="0.2">
      <c r="A7" s="101"/>
      <c r="B7" s="80" t="s">
        <v>7</v>
      </c>
      <c r="C7" s="81"/>
      <c r="D7" s="81"/>
      <c r="E7" s="81"/>
      <c r="F7" s="82"/>
      <c r="G7" s="83" t="s">
        <v>55</v>
      </c>
      <c r="H7" s="84"/>
      <c r="I7" s="85"/>
      <c r="J7" s="83" t="s">
        <v>56</v>
      </c>
      <c r="K7" s="84"/>
      <c r="L7" s="85"/>
      <c r="M7" s="29"/>
      <c r="N7" s="29"/>
      <c r="O7" s="29"/>
      <c r="P7" s="29"/>
      <c r="Q7" s="29"/>
      <c r="R7" s="29"/>
      <c r="S7" s="29"/>
      <c r="T7" s="29"/>
      <c r="U7" s="29"/>
      <c r="V7" s="29"/>
      <c r="W7" s="29"/>
      <c r="X7" s="29"/>
      <c r="AE7" s="29"/>
      <c r="AF7" s="29"/>
      <c r="AG7" s="29"/>
      <c r="AH7" s="29"/>
      <c r="AI7" s="29"/>
      <c r="AJ7" s="29"/>
      <c r="AK7" s="29"/>
      <c r="AL7" s="29"/>
      <c r="AM7" s="29"/>
      <c r="AN7" s="29"/>
      <c r="AO7" s="29"/>
      <c r="AP7" s="29"/>
      <c r="AQ7" s="29"/>
    </row>
    <row r="8" spans="1:43" ht="30" customHeight="1" x14ac:dyDescent="0.2">
      <c r="A8" s="101"/>
      <c r="B8" s="64" t="s">
        <v>3</v>
      </c>
      <c r="C8" s="65"/>
      <c r="D8" s="65"/>
      <c r="E8" s="65"/>
      <c r="F8" s="66"/>
      <c r="G8" s="67"/>
      <c r="H8" s="68"/>
      <c r="I8" s="69"/>
      <c r="J8" s="67"/>
      <c r="K8" s="68"/>
      <c r="L8" s="69"/>
      <c r="M8" s="29"/>
      <c r="N8" s="29"/>
      <c r="O8" s="29"/>
      <c r="P8" s="29"/>
      <c r="Q8" s="29"/>
      <c r="R8" s="29"/>
      <c r="S8" s="29"/>
      <c r="T8" s="29"/>
      <c r="U8" s="29"/>
      <c r="V8" s="29"/>
      <c r="W8" s="29"/>
      <c r="X8" s="29"/>
      <c r="AE8" s="29"/>
      <c r="AF8" s="29"/>
      <c r="AG8" s="29"/>
      <c r="AH8" s="29"/>
      <c r="AI8" s="29"/>
      <c r="AJ8" s="29"/>
      <c r="AK8" s="29"/>
      <c r="AL8" s="29"/>
      <c r="AM8" s="29"/>
      <c r="AN8" s="29"/>
      <c r="AO8" s="29"/>
      <c r="AP8" s="29"/>
      <c r="AQ8" s="29"/>
    </row>
    <row r="9" spans="1:43" ht="30" customHeight="1" x14ac:dyDescent="0.2">
      <c r="A9" s="101"/>
      <c r="B9" s="64" t="s">
        <v>19</v>
      </c>
      <c r="C9" s="65"/>
      <c r="D9" s="65"/>
      <c r="E9" s="65"/>
      <c r="F9" s="66"/>
      <c r="G9" s="67"/>
      <c r="H9" s="68"/>
      <c r="I9" s="69"/>
      <c r="J9" s="67"/>
      <c r="K9" s="68"/>
      <c r="L9" s="69"/>
      <c r="M9" s="29"/>
      <c r="N9" s="29"/>
      <c r="O9" s="29"/>
      <c r="P9" s="29"/>
      <c r="Q9" s="29"/>
      <c r="R9" s="29"/>
      <c r="S9" s="29"/>
      <c r="T9" s="29"/>
      <c r="U9" s="29"/>
      <c r="V9" s="29"/>
      <c r="W9" s="29"/>
      <c r="X9" s="29"/>
      <c r="AE9" s="29"/>
      <c r="AF9" s="29"/>
      <c r="AG9" s="29"/>
      <c r="AH9" s="29"/>
      <c r="AI9" s="29"/>
      <c r="AJ9" s="29"/>
      <c r="AK9" s="29"/>
      <c r="AL9" s="29"/>
      <c r="AM9" s="29"/>
      <c r="AN9" s="29"/>
      <c r="AO9" s="29"/>
      <c r="AP9" s="29"/>
      <c r="AQ9" s="29"/>
    </row>
    <row r="10" spans="1:43" s="9" customFormat="1" ht="54.75" customHeight="1" x14ac:dyDescent="0.2">
      <c r="A10" s="101"/>
      <c r="B10" s="96" t="s">
        <v>4</v>
      </c>
      <c r="C10" s="97"/>
      <c r="D10" s="97"/>
      <c r="E10" s="98"/>
      <c r="F10" s="32" t="s">
        <v>21</v>
      </c>
      <c r="G10" s="7" t="s">
        <v>14</v>
      </c>
      <c r="H10" s="8" t="s">
        <v>91</v>
      </c>
      <c r="I10" s="8" t="s">
        <v>26</v>
      </c>
      <c r="J10" s="7" t="s">
        <v>14</v>
      </c>
      <c r="K10" s="8" t="s">
        <v>91</v>
      </c>
      <c r="L10" s="8" t="s">
        <v>26</v>
      </c>
      <c r="M10" s="29"/>
      <c r="N10" s="29"/>
      <c r="O10" s="29"/>
      <c r="P10" s="29"/>
      <c r="Q10" s="29"/>
      <c r="R10" s="29"/>
      <c r="S10" s="29"/>
      <c r="T10" s="29"/>
      <c r="U10" s="29"/>
      <c r="V10" s="29"/>
      <c r="W10" s="29"/>
      <c r="X10" s="29"/>
      <c r="Y10" s="1"/>
      <c r="Z10" s="1"/>
      <c r="AA10" s="1"/>
      <c r="AB10" s="1"/>
      <c r="AC10" s="1"/>
      <c r="AD10" s="1"/>
      <c r="AE10" s="29"/>
      <c r="AF10" s="30"/>
      <c r="AG10" s="30"/>
      <c r="AH10" s="30"/>
      <c r="AI10" s="30"/>
      <c r="AJ10" s="30"/>
      <c r="AK10" s="30"/>
      <c r="AL10" s="30"/>
      <c r="AM10" s="30"/>
      <c r="AN10" s="30"/>
      <c r="AO10" s="30"/>
      <c r="AP10" s="30"/>
      <c r="AQ10" s="30"/>
    </row>
    <row r="11" spans="1:43" ht="91.5" customHeight="1" x14ac:dyDescent="0.2">
      <c r="A11" s="101"/>
      <c r="B11" s="102" t="s">
        <v>65</v>
      </c>
      <c r="C11" s="102"/>
      <c r="D11" s="102"/>
      <c r="E11" s="102"/>
      <c r="F11" s="10">
        <v>5</v>
      </c>
      <c r="G11" s="26"/>
      <c r="H11" s="27"/>
      <c r="I11" s="11" t="str">
        <f>IF(G11="&gt;= 5 Jahre",3,IF(G11="&gt;=3/&lt;5 Jahre",2,IF(G11="&gt;=1/&lt;3 Jahre",1,"Ausschluss")))</f>
        <v>Ausschluss</v>
      </c>
      <c r="J11" s="26"/>
      <c r="K11" s="27"/>
      <c r="L11" s="11">
        <f>IF(J11="&gt;= 3 Jahre",2,IF(J11&gt;="&gt;=1/&lt;3 Jahre",1,0))</f>
        <v>0</v>
      </c>
      <c r="M11" s="29"/>
      <c r="N11" s="29"/>
      <c r="O11" s="29"/>
      <c r="P11" s="29"/>
      <c r="Q11" s="29"/>
      <c r="R11" s="29"/>
      <c r="S11" s="29"/>
      <c r="T11" s="29"/>
      <c r="U11" s="29"/>
      <c r="V11" s="29"/>
      <c r="W11" s="29"/>
      <c r="X11" s="29"/>
      <c r="AE11" s="29"/>
      <c r="AF11" s="29"/>
      <c r="AG11" s="29"/>
      <c r="AH11" s="29"/>
      <c r="AI11" s="29"/>
      <c r="AJ11" s="29"/>
      <c r="AK11" s="29"/>
      <c r="AL11" s="29"/>
      <c r="AM11" s="29"/>
      <c r="AN11" s="29"/>
      <c r="AO11" s="29"/>
      <c r="AP11" s="29"/>
      <c r="AQ11" s="29"/>
    </row>
    <row r="12" spans="1:43" ht="9.9499999999999993" customHeight="1" x14ac:dyDescent="0.2">
      <c r="F12" s="1"/>
      <c r="G12" s="12"/>
      <c r="H12" s="12"/>
      <c r="I12" s="12">
        <f>IF(G8="",0,IF(OR(I11="Ausschluss"),0,1))</f>
        <v>0</v>
      </c>
      <c r="J12" s="12"/>
      <c r="K12" s="12"/>
      <c r="L12" s="12">
        <f>IF(J8="",0,IF(OR(L11="Ausschluss"),0,1))</f>
        <v>0</v>
      </c>
      <c r="M12" s="12"/>
      <c r="N12" s="12"/>
      <c r="O12" s="12"/>
      <c r="P12" s="12"/>
      <c r="Y12" s="29"/>
      <c r="Z12" s="29"/>
      <c r="AA12" s="29"/>
      <c r="AB12" s="29"/>
      <c r="AC12" s="29"/>
      <c r="AD12" s="29"/>
      <c r="AE12" s="29"/>
      <c r="AF12" s="29"/>
      <c r="AG12" s="29"/>
      <c r="AH12" s="29"/>
      <c r="AI12" s="29"/>
      <c r="AJ12" s="29"/>
      <c r="AK12" s="29"/>
      <c r="AL12" s="29"/>
      <c r="AM12" s="29"/>
      <c r="AN12" s="29"/>
      <c r="AO12" s="29"/>
      <c r="AP12" s="29"/>
      <c r="AQ12" s="29"/>
    </row>
    <row r="13" spans="1:43" ht="20.25" customHeight="1" x14ac:dyDescent="0.2">
      <c r="A13" s="103" t="s">
        <v>15</v>
      </c>
      <c r="B13" s="105" t="s">
        <v>6</v>
      </c>
      <c r="C13" s="106"/>
      <c r="D13" s="106"/>
      <c r="E13" s="106"/>
      <c r="F13" s="107"/>
      <c r="G13" s="77"/>
      <c r="H13" s="78"/>
      <c r="I13" s="79"/>
      <c r="J13" s="77"/>
      <c r="K13" s="78"/>
      <c r="L13" s="79"/>
      <c r="M13" s="77"/>
      <c r="N13" s="78"/>
      <c r="O13" s="79"/>
      <c r="P13" s="77"/>
      <c r="Q13" s="78"/>
      <c r="R13" s="79"/>
      <c r="S13" s="77"/>
      <c r="T13" s="78"/>
      <c r="U13" s="79"/>
      <c r="V13" s="77"/>
      <c r="W13" s="78"/>
      <c r="X13" s="79"/>
      <c r="Y13" s="77"/>
      <c r="Z13" s="78"/>
      <c r="AA13" s="79"/>
      <c r="AB13" s="77"/>
      <c r="AC13" s="78"/>
      <c r="AD13" s="79"/>
      <c r="AE13" s="29"/>
      <c r="AF13" s="29"/>
      <c r="AG13" s="29"/>
      <c r="AH13" s="29"/>
      <c r="AI13" s="29"/>
      <c r="AJ13" s="29"/>
      <c r="AK13" s="29"/>
      <c r="AL13" s="29"/>
      <c r="AM13" s="29"/>
      <c r="AN13" s="29"/>
      <c r="AO13" s="29"/>
      <c r="AP13" s="29"/>
      <c r="AQ13" s="29"/>
    </row>
    <row r="14" spans="1:43" ht="20.25" customHeight="1" x14ac:dyDescent="0.2">
      <c r="A14" s="104"/>
      <c r="B14" s="136" t="s">
        <v>7</v>
      </c>
      <c r="C14" s="137"/>
      <c r="D14" s="137"/>
      <c r="E14" s="137"/>
      <c r="F14" s="138"/>
      <c r="G14" s="83" t="s">
        <v>11</v>
      </c>
      <c r="H14" s="84"/>
      <c r="I14" s="85"/>
      <c r="J14" s="83" t="s">
        <v>12</v>
      </c>
      <c r="K14" s="84"/>
      <c r="L14" s="85"/>
      <c r="M14" s="83" t="s">
        <v>13</v>
      </c>
      <c r="N14" s="84"/>
      <c r="O14" s="85"/>
      <c r="P14" s="83" t="s">
        <v>8</v>
      </c>
      <c r="Q14" s="84"/>
      <c r="R14" s="85"/>
      <c r="S14" s="83" t="s">
        <v>9</v>
      </c>
      <c r="T14" s="84"/>
      <c r="U14" s="85"/>
      <c r="V14" s="83" t="s">
        <v>10</v>
      </c>
      <c r="W14" s="84"/>
      <c r="X14" s="85"/>
      <c r="Y14" s="83" t="s">
        <v>29</v>
      </c>
      <c r="Z14" s="84"/>
      <c r="AA14" s="85"/>
      <c r="AB14" s="83" t="s">
        <v>30</v>
      </c>
      <c r="AC14" s="84"/>
      <c r="AD14" s="85"/>
      <c r="AE14" s="29"/>
      <c r="AF14" s="29"/>
      <c r="AG14" s="29"/>
      <c r="AH14" s="29"/>
      <c r="AI14" s="29"/>
      <c r="AJ14" s="29"/>
      <c r="AK14" s="29"/>
      <c r="AL14" s="29"/>
      <c r="AM14" s="29"/>
      <c r="AN14" s="29"/>
      <c r="AO14" s="29"/>
      <c r="AP14" s="29"/>
      <c r="AQ14" s="29"/>
    </row>
    <row r="15" spans="1:43" ht="30" customHeight="1" x14ac:dyDescent="0.2">
      <c r="A15" s="104"/>
      <c r="B15" s="64" t="s">
        <v>3</v>
      </c>
      <c r="C15" s="65"/>
      <c r="D15" s="65"/>
      <c r="E15" s="65"/>
      <c r="F15" s="66"/>
      <c r="G15" s="67"/>
      <c r="H15" s="68"/>
      <c r="I15" s="69"/>
      <c r="J15" s="67"/>
      <c r="K15" s="68"/>
      <c r="L15" s="69"/>
      <c r="M15" s="67"/>
      <c r="N15" s="68"/>
      <c r="O15" s="69"/>
      <c r="P15" s="67"/>
      <c r="Q15" s="68"/>
      <c r="R15" s="69"/>
      <c r="S15" s="67"/>
      <c r="T15" s="68"/>
      <c r="U15" s="69"/>
      <c r="V15" s="67"/>
      <c r="W15" s="68"/>
      <c r="X15" s="69"/>
      <c r="Y15" s="67"/>
      <c r="Z15" s="68"/>
      <c r="AA15" s="69"/>
      <c r="AB15" s="67"/>
      <c r="AC15" s="68"/>
      <c r="AD15" s="69"/>
      <c r="AE15" s="63" t="s">
        <v>77</v>
      </c>
      <c r="AF15" s="62"/>
      <c r="AG15" s="62"/>
      <c r="AH15" s="29"/>
      <c r="AI15" s="29"/>
      <c r="AJ15" s="29"/>
      <c r="AK15" s="29"/>
      <c r="AL15" s="29"/>
      <c r="AM15" s="29"/>
      <c r="AN15" s="29"/>
      <c r="AO15" s="29"/>
      <c r="AP15" s="29"/>
      <c r="AQ15" s="29"/>
    </row>
    <row r="16" spans="1:43" ht="30" customHeight="1" x14ac:dyDescent="0.2">
      <c r="A16" s="104"/>
      <c r="B16" s="64" t="s">
        <v>19</v>
      </c>
      <c r="C16" s="65"/>
      <c r="D16" s="65"/>
      <c r="E16" s="65"/>
      <c r="F16" s="66"/>
      <c r="G16" s="67"/>
      <c r="H16" s="68"/>
      <c r="I16" s="69"/>
      <c r="J16" s="67"/>
      <c r="K16" s="68"/>
      <c r="L16" s="69"/>
      <c r="M16" s="67"/>
      <c r="N16" s="68"/>
      <c r="O16" s="69"/>
      <c r="P16" s="67"/>
      <c r="Q16" s="68"/>
      <c r="R16" s="69"/>
      <c r="S16" s="67"/>
      <c r="T16" s="68"/>
      <c r="U16" s="69"/>
      <c r="V16" s="67"/>
      <c r="W16" s="68"/>
      <c r="X16" s="69"/>
      <c r="Y16" s="67"/>
      <c r="Z16" s="68"/>
      <c r="AA16" s="69"/>
      <c r="AB16" s="67"/>
      <c r="AC16" s="68"/>
      <c r="AD16" s="69"/>
      <c r="AE16" s="63"/>
      <c r="AF16" s="62"/>
      <c r="AG16" s="62"/>
      <c r="AH16" s="29"/>
      <c r="AI16" s="29"/>
      <c r="AJ16" s="29"/>
      <c r="AK16" s="29"/>
      <c r="AL16" s="29"/>
      <c r="AM16" s="29"/>
      <c r="AN16" s="29"/>
      <c r="AO16" s="29"/>
      <c r="AP16" s="29"/>
      <c r="AQ16" s="29"/>
    </row>
    <row r="17" spans="1:43" ht="75" customHeight="1" x14ac:dyDescent="0.2">
      <c r="A17" s="104"/>
      <c r="B17" s="64" t="s">
        <v>93</v>
      </c>
      <c r="C17" s="65"/>
      <c r="D17" s="65"/>
      <c r="E17" s="65"/>
      <c r="F17" s="66"/>
      <c r="G17" s="67"/>
      <c r="H17" s="68"/>
      <c r="I17" s="69"/>
      <c r="J17" s="67"/>
      <c r="K17" s="68"/>
      <c r="L17" s="69"/>
      <c r="M17" s="67"/>
      <c r="N17" s="68"/>
      <c r="O17" s="69"/>
      <c r="P17" s="67"/>
      <c r="Q17" s="68"/>
      <c r="R17" s="69"/>
      <c r="S17" s="67"/>
      <c r="T17" s="68"/>
      <c r="U17" s="69"/>
      <c r="V17" s="67"/>
      <c r="W17" s="68"/>
      <c r="X17" s="69"/>
      <c r="Y17" s="67"/>
      <c r="Z17" s="68"/>
      <c r="AA17" s="69"/>
      <c r="AB17" s="67"/>
      <c r="AC17" s="68"/>
      <c r="AD17" s="69"/>
      <c r="AE17" s="63"/>
      <c r="AF17" s="62"/>
      <c r="AG17" s="62"/>
      <c r="AH17" s="29"/>
      <c r="AI17" s="29"/>
      <c r="AJ17" s="29"/>
      <c r="AK17" s="29"/>
      <c r="AL17" s="29"/>
      <c r="AM17" s="29"/>
      <c r="AN17" s="29"/>
      <c r="AO17" s="29"/>
      <c r="AP17" s="29"/>
      <c r="AQ17" s="29"/>
    </row>
    <row r="18" spans="1:43" s="9" customFormat="1" ht="44.25" customHeight="1" x14ac:dyDescent="0.2">
      <c r="A18" s="104"/>
      <c r="B18" s="96" t="s">
        <v>4</v>
      </c>
      <c r="C18" s="97"/>
      <c r="D18" s="97"/>
      <c r="E18" s="98"/>
      <c r="F18" s="32" t="s">
        <v>20</v>
      </c>
      <c r="G18" s="7" t="s">
        <v>14</v>
      </c>
      <c r="H18" s="8" t="s">
        <v>91</v>
      </c>
      <c r="I18" s="8" t="s">
        <v>26</v>
      </c>
      <c r="J18" s="7" t="s">
        <v>14</v>
      </c>
      <c r="K18" s="8" t="s">
        <v>91</v>
      </c>
      <c r="L18" s="8" t="s">
        <v>26</v>
      </c>
      <c r="M18" s="7" t="s">
        <v>14</v>
      </c>
      <c r="N18" s="8" t="s">
        <v>91</v>
      </c>
      <c r="O18" s="8" t="s">
        <v>26</v>
      </c>
      <c r="P18" s="7" t="s">
        <v>14</v>
      </c>
      <c r="Q18" s="8" t="s">
        <v>91</v>
      </c>
      <c r="R18" s="8" t="s">
        <v>26</v>
      </c>
      <c r="S18" s="7" t="s">
        <v>14</v>
      </c>
      <c r="T18" s="8" t="s">
        <v>91</v>
      </c>
      <c r="U18" s="8" t="s">
        <v>26</v>
      </c>
      <c r="V18" s="7" t="s">
        <v>14</v>
      </c>
      <c r="W18" s="8" t="s">
        <v>91</v>
      </c>
      <c r="X18" s="8" t="s">
        <v>26</v>
      </c>
      <c r="Y18" s="7" t="s">
        <v>14</v>
      </c>
      <c r="Z18" s="8" t="s">
        <v>91</v>
      </c>
      <c r="AA18" s="8" t="s">
        <v>26</v>
      </c>
      <c r="AB18" s="7" t="s">
        <v>14</v>
      </c>
      <c r="AC18" s="8" t="s">
        <v>91</v>
      </c>
      <c r="AD18" s="8" t="s">
        <v>26</v>
      </c>
      <c r="AE18" s="63"/>
      <c r="AF18" s="62"/>
      <c r="AG18" s="62"/>
      <c r="AH18" s="30"/>
      <c r="AI18" s="30"/>
      <c r="AJ18" s="30"/>
      <c r="AK18" s="30"/>
      <c r="AL18" s="30"/>
      <c r="AM18" s="30"/>
      <c r="AN18" s="30"/>
      <c r="AO18" s="30"/>
      <c r="AP18" s="30"/>
      <c r="AQ18" s="30"/>
    </row>
    <row r="19" spans="1:43" ht="66" customHeight="1" x14ac:dyDescent="0.2">
      <c r="A19" s="104"/>
      <c r="B19" s="99" t="s">
        <v>67</v>
      </c>
      <c r="C19" s="99"/>
      <c r="D19" s="99"/>
      <c r="E19" s="99"/>
      <c r="F19" s="15">
        <v>10</v>
      </c>
      <c r="G19" s="26"/>
      <c r="H19" s="27"/>
      <c r="I19" s="11" t="str">
        <f>IF(G19="&gt;= 8 Jahre",10,IF(G19="&gt;=5/&lt;8 Jahre",7,IF(G19="&gt;=2/&lt;5 Jahre",4,IF(G19="&lt;2 Jahre",1,""))))</f>
        <v/>
      </c>
      <c r="J19" s="26"/>
      <c r="K19" s="27"/>
      <c r="L19" s="11" t="str">
        <f>IF(J19="&gt;= 8 Jahre",10,IF(J19="&gt;=5/&lt;8 Jahre",7,IF(J19="&gt;=2/&lt;5 Jahre",4,IF(J19="&lt;2 Jahre",1,""))))</f>
        <v/>
      </c>
      <c r="M19" s="26"/>
      <c r="N19" s="27"/>
      <c r="O19" s="11" t="str">
        <f>IF(M19="&gt;= 8 Jahre",10,IF(M19="&gt;=5/&lt;8 Jahre",7,IF(M19="&gt;=2/&lt;5 Jahre",4,IF(M19="&lt;2 Jahre",1,""))))</f>
        <v/>
      </c>
      <c r="P19" s="26"/>
      <c r="Q19" s="27"/>
      <c r="R19" s="11" t="str">
        <f>IF(P19="&gt;= 8 Jahre",10,IF(P19="&gt;=5/&lt;8 Jahre",7,IF(P19="&gt;=2/&lt;5 Jahre",4,IF(P19="&lt;2 Jahre",1,""))))</f>
        <v/>
      </c>
      <c r="S19" s="26"/>
      <c r="T19" s="27"/>
      <c r="U19" s="11" t="str">
        <f>IF(S19="&gt;= 8 Jahre",10,IF(S19="&gt;=5/&lt;8 Jahre",7,IF(S19="&gt;=2/&lt;5 Jahre",4,IF(S19="&lt;2 Jahre",1,""))))</f>
        <v/>
      </c>
      <c r="V19" s="26"/>
      <c r="W19" s="27"/>
      <c r="X19" s="11" t="str">
        <f>IF(V19="&gt;= 8 Jahre",10,IF(V19="&gt;=5/&lt;8 Jahre",7,IF(V19="&gt;=2/&lt;5 Jahre",4,IF(V19="&lt;2 Jahre",1,""))))</f>
        <v/>
      </c>
      <c r="Y19" s="26"/>
      <c r="Z19" s="27"/>
      <c r="AA19" s="11" t="str">
        <f>IF(Y19="&gt;= 8 Jahre",10,IF(Y19="&gt;=5/&lt;8 Jahre",7,IF(Y19="&gt;=2/&lt;5 Jahre",4,IF(Y19="&lt;2 Jahre",1,""))))</f>
        <v/>
      </c>
      <c r="AB19" s="26"/>
      <c r="AC19" s="27"/>
      <c r="AD19" s="11" t="str">
        <f>IF(AB19="&gt;= 8 Jahre",10,IF(AB19="&gt;=5/&lt;8 Jahre",7,IF(AB19="&gt;=2/&lt;5 Jahre",4,IF(AB19="&lt;2 Jahre",1,""))))</f>
        <v/>
      </c>
      <c r="AE19" s="63"/>
      <c r="AF19" s="62"/>
      <c r="AG19" s="62"/>
      <c r="AH19" s="29"/>
      <c r="AI19" s="29"/>
      <c r="AJ19" s="29"/>
      <c r="AK19" s="29"/>
      <c r="AL19" s="29"/>
      <c r="AM19" s="29"/>
      <c r="AN19" s="29"/>
      <c r="AO19" s="29"/>
      <c r="AP19" s="29"/>
      <c r="AQ19" s="29"/>
    </row>
    <row r="20" spans="1:43" ht="30.75" customHeight="1" x14ac:dyDescent="0.2">
      <c r="A20" s="104"/>
      <c r="B20" s="70" t="s">
        <v>69</v>
      </c>
      <c r="C20" s="70"/>
      <c r="D20" s="70"/>
      <c r="E20" s="70"/>
      <c r="F20" s="15">
        <v>5</v>
      </c>
      <c r="G20" s="26"/>
      <c r="H20" s="27"/>
      <c r="I20" s="11" t="str">
        <f>IF(G20="&gt;= 5 Jahre",5,IF(G20="&gt;=3/&lt;5 Jahre",3,IF(G20="&gt;=1/&lt;3 Jahre",2,IF(G20="&lt;1 Jahr",1,""))))</f>
        <v/>
      </c>
      <c r="J20" s="26"/>
      <c r="K20" s="27"/>
      <c r="L20" s="11" t="str">
        <f>IF(J20="&gt;= 5 Jahre",5,IF(J20="&gt;=3/&lt;5 Jahre",3,IF(J20="&gt;=1/&lt;3 Jahre",2,IF(J20="&lt;1 Jahr",1,""))))</f>
        <v/>
      </c>
      <c r="M20" s="26"/>
      <c r="N20" s="27"/>
      <c r="O20" s="11" t="str">
        <f>IF(M20="&gt;= 5 Jahre",5,IF(M20="&gt;=3/&lt;5 Jahre",3,IF(M20="&gt;=1/&lt;3 Jahre",2,IF(M20="&lt;1 Jahr",1,""))))</f>
        <v/>
      </c>
      <c r="P20" s="26"/>
      <c r="Q20" s="27"/>
      <c r="R20" s="11" t="str">
        <f>IF(P20="&gt;= 5 Jahre",5,IF(P20="&gt;=3/&lt;5 Jahre",3,IF(P20="&gt;=1/&lt;3 Jahre",2,IF(P20="&lt;1 Jahr",1,""))))</f>
        <v/>
      </c>
      <c r="S20" s="26"/>
      <c r="T20" s="27"/>
      <c r="U20" s="11" t="str">
        <f>IF(S20="&gt;= 5 Jahre",5,IF(S20="&gt;=3/&lt;5 Jahre",3,IF(S20="&gt;=1/&lt;3 Jahre",2,IF(S20="&lt;1 Jahr",1,""))))</f>
        <v/>
      </c>
      <c r="V20" s="26"/>
      <c r="W20" s="27"/>
      <c r="X20" s="11" t="str">
        <f>IF(V20="&gt;= 5 Jahre",5,IF(V20="&gt;=3/&lt;5 Jahre",3,IF(V20="&gt;=1/&lt;3 Jahre",2,IF(V20="&lt;1 Jahr",1,""))))</f>
        <v/>
      </c>
      <c r="Y20" s="26"/>
      <c r="Z20" s="27"/>
      <c r="AA20" s="11" t="str">
        <f>IF(Y20="&gt;= 5 Jahre",5,IF(Y20="&gt;=3/&lt;5 Jahre",3,IF(Y20="&gt;=1/&lt;3 Jahre",2,IF(Y20="&lt;1 Jahr",1,""))))</f>
        <v/>
      </c>
      <c r="AB20" s="26"/>
      <c r="AC20" s="27"/>
      <c r="AD20" s="11" t="str">
        <f>IF(AB20="&gt;= 5 Jahre",5,IF(AB20="&gt;=3/&lt;5 Jahre",3,IF(AB20="&gt;=1/&lt;3 Jahre",2,IF(AB20="&lt;1 Jahr",1,""))))</f>
        <v/>
      </c>
      <c r="AE20" s="63"/>
      <c r="AF20" s="62"/>
      <c r="AG20" s="62"/>
      <c r="AH20" s="29"/>
      <c r="AI20" s="29"/>
      <c r="AJ20" s="29"/>
      <c r="AK20" s="29"/>
      <c r="AL20" s="29"/>
      <c r="AM20" s="29"/>
      <c r="AN20" s="29"/>
      <c r="AO20" s="29"/>
      <c r="AP20" s="29"/>
      <c r="AQ20" s="29"/>
    </row>
    <row r="21" spans="1:43" ht="65.25" customHeight="1" x14ac:dyDescent="0.2">
      <c r="A21" s="104"/>
      <c r="B21" s="70" t="s">
        <v>72</v>
      </c>
      <c r="C21" s="70"/>
      <c r="D21" s="70"/>
      <c r="E21" s="70"/>
      <c r="F21" s="15">
        <v>5</v>
      </c>
      <c r="G21" s="26"/>
      <c r="H21" s="27"/>
      <c r="I21" s="11" t="str">
        <f>IF(G21="&gt;= 5 Jahre",5,IF(G21="&gt;=3/&lt;5 Jahre",3,IF(G21="&gt;=1/&lt;3 Jahre",2,IF(G21="&lt;1 Jahr",1,""))))</f>
        <v/>
      </c>
      <c r="J21" s="26"/>
      <c r="K21" s="27"/>
      <c r="L21" s="11" t="str">
        <f>IF(J21="&gt;= 5 Jahre",5,IF(J21="&gt;=3/&lt;5 Jahre",3,IF(J21="&gt;=1/&lt;3 Jahre",2,IF(J21="&lt;1 Jahr",1,""))))</f>
        <v/>
      </c>
      <c r="M21" s="26"/>
      <c r="N21" s="27"/>
      <c r="O21" s="11" t="str">
        <f>IF(M21="&gt;= 5 Jahre",5,IF(M21="&gt;=3/&lt;5 Jahre",3,IF(M21="&gt;=1/&lt;3 Jahre",2,IF(M21="&lt;1 Jahr",1,""))))</f>
        <v/>
      </c>
      <c r="P21" s="26"/>
      <c r="Q21" s="27"/>
      <c r="R21" s="11" t="str">
        <f>IF(P21="&gt;= 5 Jahre",5,IF(P21="&gt;=3/&lt;5 Jahre",3,IF(P21="&gt;=1/&lt;3 Jahre",2,IF(P21="&lt;1 Jahr",1,""))))</f>
        <v/>
      </c>
      <c r="S21" s="26"/>
      <c r="T21" s="27"/>
      <c r="U21" s="11" t="str">
        <f>IF(S21="&gt;= 5 Jahre",5,IF(S21="&gt;=3/&lt;5 Jahre",3,IF(S21="&gt;=1/&lt;3 Jahre",2,IF(S21="&lt;1 Jahr",1,""))))</f>
        <v/>
      </c>
      <c r="V21" s="26"/>
      <c r="W21" s="27"/>
      <c r="X21" s="11" t="str">
        <f>IF(V21="&gt;= 5 Jahre",5,IF(V21="&gt;=3/&lt;5 Jahre",3,IF(V21="&gt;=1/&lt;3 Jahre",2,IF(V21="&lt;1 Jahr",1,""))))</f>
        <v/>
      </c>
      <c r="Y21" s="26"/>
      <c r="Z21" s="27"/>
      <c r="AA21" s="11" t="str">
        <f>IF(Y21="&gt;= 5 Jahre",5,IF(Y21="&gt;=3/&lt;5 Jahre",3,IF(Y21="&gt;=1/&lt;3 Jahre",2,IF(Y21="&lt;1 Jahr",1,""))))</f>
        <v/>
      </c>
      <c r="AB21" s="26"/>
      <c r="AC21" s="27"/>
      <c r="AD21" s="11" t="str">
        <f>IF(AB21="&gt;= 5 Jahre",5,IF(AB21="&gt;=3/&lt;5 Jahre",3,IF(AB21="&gt;=1/&lt;3 Jahre",2,IF(AB21="&lt;1 Jahr",1,""))))</f>
        <v/>
      </c>
      <c r="AE21" s="63"/>
      <c r="AF21" s="62"/>
      <c r="AG21" s="62"/>
      <c r="AH21" s="29"/>
      <c r="AI21" s="29"/>
      <c r="AJ21" s="29"/>
      <c r="AK21" s="29"/>
      <c r="AL21" s="29"/>
      <c r="AM21" s="29"/>
      <c r="AN21" s="29"/>
      <c r="AO21" s="29"/>
      <c r="AP21" s="29"/>
      <c r="AQ21" s="29"/>
    </row>
    <row r="22" spans="1:43" ht="69.75" customHeight="1" x14ac:dyDescent="0.2">
      <c r="A22" s="104"/>
      <c r="B22" s="70" t="s">
        <v>74</v>
      </c>
      <c r="C22" s="70"/>
      <c r="D22" s="70"/>
      <c r="E22" s="70"/>
      <c r="F22" s="15">
        <v>15</v>
      </c>
      <c r="G22" s="26"/>
      <c r="H22" s="28"/>
      <c r="I22" s="11" t="str">
        <f>IF(G22="&gt;=80",15,IF(G22="&gt;=60/ &lt;80",12,IF(G22="&gt;=40/ &lt;60",9,IF(G22="&gt;=20/ &lt;40",6,IF(G22="&gt;=6/ &lt;20",3,IF(G22="&gt;=1/ &lt;6",1,""))))))</f>
        <v/>
      </c>
      <c r="J22" s="26"/>
      <c r="K22" s="28"/>
      <c r="L22" s="11" t="str">
        <f>IF(J22="&gt;=80",15,IF(J22="&gt;=60/ &lt;80",12,IF(J22="&gt;=40/ &lt;60",9,IF(J22="&gt;=20/ &lt;40",6,IF(J22="&gt;=6/ &lt;20",3,IF(J22="&gt;=1/ &lt;6",1,""))))))</f>
        <v/>
      </c>
      <c r="M22" s="26"/>
      <c r="N22" s="28"/>
      <c r="O22" s="11" t="str">
        <f>IF(M22="&gt;=80",15,IF(M22="&gt;=60/ &lt;80",12,IF(M22="&gt;=40/ &lt;60",9,IF(M22="&gt;=20/ &lt;40",6,IF(M22="&gt;=6/ &lt;20",3,IF(M22="&gt;=1/ &lt;6",1,""))))))</f>
        <v/>
      </c>
      <c r="P22" s="26"/>
      <c r="Q22" s="28"/>
      <c r="R22" s="11" t="str">
        <f>IF(P22="&gt;=80",15,IF(P22="&gt;=60/ &lt;80",12,IF(P22="&gt;=40/ &lt;60",9,IF(P22="&gt;=20/ &lt;40",6,IF(P22="&gt;=6/ &lt;20",3,IF(P22="&gt;=1/ &lt;6",1,""))))))</f>
        <v/>
      </c>
      <c r="S22" s="26"/>
      <c r="T22" s="28"/>
      <c r="U22" s="11" t="str">
        <f>IF(S22="&gt;=80",15,IF(S22="&gt;=60/ &lt;80",12,IF(S22="&gt;=40/ &lt;60",9,IF(S22="&gt;=20/ &lt;40",6,IF(S22="&gt;=6/ &lt;20",3,IF(S22="&gt;=1/ &lt;6",1,""))))))</f>
        <v/>
      </c>
      <c r="V22" s="26"/>
      <c r="W22" s="28"/>
      <c r="X22" s="11" t="str">
        <f>IF(V22="&gt;=80",15,IF(V22="&gt;=60/ &lt;80",12,IF(V22="&gt;=40/ &lt;60",9,IF(V22="&gt;=20/ &lt;40",6,IF(V22="&gt;=6/ &lt;20",3,IF(V22="&gt;=1/ &lt;6",1,""))))))</f>
        <v/>
      </c>
      <c r="Y22" s="26"/>
      <c r="Z22" s="28"/>
      <c r="AA22" s="11" t="str">
        <f>IF(Y22="&gt;=80",15,IF(Y22="&gt;=60/ &lt;80",12,IF(Y22="&gt;=40/ &lt;60",9,IF(Y22="&gt;=20/ &lt;40",6,IF(Y22="&gt;=6/ &lt;20",3,IF(Y22="&gt;=1/ &lt;6",1,""))))))</f>
        <v/>
      </c>
      <c r="AB22" s="26"/>
      <c r="AC22" s="28"/>
      <c r="AD22" s="11" t="str">
        <f>IF(AB22="&gt;=80",15,IF(AB22="&gt;=60/ &lt;80",12,IF(AB22="&gt;=40/ &lt;60",9,IF(AB22="&gt;=20/ &lt;40",6,IF(AB22="&gt;=6/ &lt;20",3,IF(AB22="&gt;=1/ &lt;6",1,""))))))</f>
        <v/>
      </c>
      <c r="AE22" s="63"/>
      <c r="AF22" s="62"/>
      <c r="AG22" s="62"/>
      <c r="AH22" s="29"/>
      <c r="AI22" s="29"/>
      <c r="AJ22" s="29"/>
      <c r="AK22" s="29"/>
      <c r="AL22" s="29"/>
      <c r="AM22" s="29"/>
      <c r="AN22" s="29"/>
      <c r="AO22" s="29"/>
      <c r="AP22" s="29"/>
      <c r="AQ22" s="29"/>
    </row>
    <row r="23" spans="1:43" ht="63.75" customHeight="1" x14ac:dyDescent="0.2">
      <c r="A23" s="104"/>
      <c r="B23" s="74" t="s">
        <v>90</v>
      </c>
      <c r="C23" s="75"/>
      <c r="D23" s="75"/>
      <c r="E23" s="76"/>
      <c r="F23" s="108" t="s">
        <v>75</v>
      </c>
      <c r="G23" s="35"/>
      <c r="H23" s="27"/>
      <c r="I23" s="86">
        <f>IF(SUM((G23*3),(G24*2),(G25*1))&gt;14,14,SUM((G23*3),(G24*2),(G25*1)))</f>
        <v>0</v>
      </c>
      <c r="J23" s="35"/>
      <c r="K23" s="27"/>
      <c r="L23" s="86">
        <f>IF(SUM((J23*3),(J24*2),(J25*1))&gt;14,14,SUM((J23*3),(J24*2),(J25*1)))</f>
        <v>0</v>
      </c>
      <c r="M23" s="35"/>
      <c r="N23" s="27"/>
      <c r="O23" s="86">
        <f>IF(SUM((M23*3),(M24*2),(M25*1))&gt;14,14,SUM((M23*3),(M24*2),(M25*1)))</f>
        <v>0</v>
      </c>
      <c r="P23" s="35"/>
      <c r="Q23" s="27"/>
      <c r="R23" s="86">
        <f>IF(SUM((P23*3),(P24*2),(P25*1))&gt;14,14,SUM((P23*3),(P24*2),(P25*1)))</f>
        <v>0</v>
      </c>
      <c r="S23" s="35"/>
      <c r="T23" s="27"/>
      <c r="U23" s="86">
        <f>IF(SUM((S23*3),(S24*2),(S25*1))&gt;14,14,SUM((S23*3),(S24*2),(S25*1)))</f>
        <v>0</v>
      </c>
      <c r="V23" s="35"/>
      <c r="W23" s="27"/>
      <c r="X23" s="86">
        <f>IF(SUM((V23*3),(V24*2),(V25*1))&gt;14,14,SUM((V23*3),(V24*2),(V25*1)))</f>
        <v>0</v>
      </c>
      <c r="Y23" s="35"/>
      <c r="Z23" s="27"/>
      <c r="AA23" s="86">
        <f>IF(SUM((Y23*3),(Y24*2),(Y25*1))&gt;14,14,SUM((Y23*3),(Y24*2),(Y25*1)))</f>
        <v>0</v>
      </c>
      <c r="AB23" s="35"/>
      <c r="AC23" s="27"/>
      <c r="AD23" s="86">
        <f>IF(SUM((AB23*3),(AB24*2),(AB25*1))&gt;14,14,SUM((AB23*3),(AB24*2),(AB25*1)))</f>
        <v>0</v>
      </c>
      <c r="AE23" s="63"/>
      <c r="AF23" s="62"/>
      <c r="AG23" s="62"/>
      <c r="AH23" s="29"/>
      <c r="AI23" s="29"/>
      <c r="AJ23" s="29"/>
      <c r="AK23" s="29"/>
      <c r="AL23" s="29"/>
      <c r="AM23" s="29"/>
      <c r="AN23" s="29"/>
      <c r="AO23" s="29"/>
      <c r="AP23" s="29"/>
      <c r="AQ23" s="29"/>
    </row>
    <row r="24" spans="1:43" ht="63.75" customHeight="1" x14ac:dyDescent="0.2">
      <c r="A24" s="104"/>
      <c r="B24" s="74" t="s">
        <v>89</v>
      </c>
      <c r="C24" s="75"/>
      <c r="D24" s="75"/>
      <c r="E24" s="76"/>
      <c r="F24" s="109"/>
      <c r="G24" s="35"/>
      <c r="H24" s="27"/>
      <c r="I24" s="87"/>
      <c r="J24" s="35"/>
      <c r="K24" s="27"/>
      <c r="L24" s="87"/>
      <c r="M24" s="35"/>
      <c r="N24" s="27"/>
      <c r="O24" s="87"/>
      <c r="P24" s="35"/>
      <c r="Q24" s="27"/>
      <c r="R24" s="87"/>
      <c r="S24" s="35"/>
      <c r="T24" s="27"/>
      <c r="U24" s="87"/>
      <c r="V24" s="35"/>
      <c r="W24" s="27"/>
      <c r="X24" s="87"/>
      <c r="Y24" s="35"/>
      <c r="Z24" s="27"/>
      <c r="AA24" s="87"/>
      <c r="AB24" s="35"/>
      <c r="AC24" s="27"/>
      <c r="AD24" s="87"/>
      <c r="AE24" s="63"/>
      <c r="AF24" s="62"/>
      <c r="AG24" s="62"/>
      <c r="AH24" s="29"/>
      <c r="AI24" s="29"/>
      <c r="AJ24" s="29"/>
      <c r="AK24" s="29"/>
      <c r="AL24" s="29"/>
      <c r="AM24" s="29"/>
      <c r="AN24" s="29"/>
      <c r="AO24" s="29"/>
      <c r="AP24" s="29"/>
      <c r="AQ24" s="29"/>
    </row>
    <row r="25" spans="1:43" s="33" customFormat="1" ht="57.75" customHeight="1" x14ac:dyDescent="0.2">
      <c r="A25" s="104"/>
      <c r="B25" s="71" t="s">
        <v>88</v>
      </c>
      <c r="C25" s="72"/>
      <c r="D25" s="72"/>
      <c r="E25" s="73"/>
      <c r="F25" s="110"/>
      <c r="G25" s="35"/>
      <c r="H25" s="27"/>
      <c r="I25" s="88"/>
      <c r="J25" s="35"/>
      <c r="K25" s="27"/>
      <c r="L25" s="88"/>
      <c r="M25" s="35"/>
      <c r="N25" s="27"/>
      <c r="O25" s="88"/>
      <c r="P25" s="35"/>
      <c r="Q25" s="27"/>
      <c r="R25" s="88"/>
      <c r="S25" s="35"/>
      <c r="T25" s="27"/>
      <c r="U25" s="88"/>
      <c r="V25" s="35"/>
      <c r="W25" s="27"/>
      <c r="X25" s="88"/>
      <c r="Y25" s="35"/>
      <c r="Z25" s="27"/>
      <c r="AA25" s="88"/>
      <c r="AB25" s="35"/>
      <c r="AC25" s="27"/>
      <c r="AD25" s="88"/>
      <c r="AE25" s="63"/>
      <c r="AF25" s="62"/>
      <c r="AG25" s="62"/>
      <c r="AH25" s="29"/>
      <c r="AI25" s="29"/>
      <c r="AJ25" s="29"/>
      <c r="AK25" s="29"/>
      <c r="AL25" s="29"/>
      <c r="AM25" s="29"/>
      <c r="AN25" s="29"/>
      <c r="AO25" s="29"/>
      <c r="AP25" s="29"/>
      <c r="AQ25" s="29"/>
    </row>
    <row r="26" spans="1:43" s="12" customFormat="1" ht="9.9499999999999993" customHeight="1" x14ac:dyDescent="0.2">
      <c r="D26" s="13"/>
      <c r="E26" s="13"/>
      <c r="F26" s="14"/>
      <c r="G26" s="13"/>
      <c r="I26" s="12">
        <f>IF(G15="",0,IF(OR(I19="Ausschluss*",I21="Ausschluss*",I22="Ausschluss*",I23="Ausschluss*"),0,1))</f>
        <v>0</v>
      </c>
      <c r="L26" s="12">
        <f>IF(J15="",0,IF(OR(L19="Ausschluss*",L21="Ausschluss*",L22="Ausschluss*",L23="Ausschluss*"),0,1))</f>
        <v>0</v>
      </c>
      <c r="O26" s="12">
        <f>IF(M15="",0,IF(OR(O19="Ausschluss*",O21="Ausschluss*",O22="Ausschluss*",O23="Ausschluss*"),0,1))</f>
        <v>0</v>
      </c>
      <c r="R26" s="12">
        <f>IF(P15="",0,IF(OR(R19="Ausschluss*",R21="Ausschluss*",R22="Ausschluss*",R23="Ausschluss*"),0,1))</f>
        <v>0</v>
      </c>
      <c r="U26" s="12">
        <f>IF(S15="",0,IF(OR(U19="Ausschluss*",U21="Ausschluss*",U22="Ausschluss*",U23="Ausschluss*"),0,1))</f>
        <v>0</v>
      </c>
      <c r="X26" s="12">
        <f>IF(V15="",0,IF(OR(X19="Ausschluss*",X21="Ausschluss*",X22="Ausschluss*",X23="Ausschluss*"),0,1))</f>
        <v>0</v>
      </c>
      <c r="AA26" s="12">
        <f>IF(Y15="",0,IF(OR(AA19="Ausschluss*",AA21="Ausschluss*",AA22="Ausschluss*",AA23="Ausschluss*"),0,1))</f>
        <v>0</v>
      </c>
      <c r="AD26" s="12">
        <f>IF(AB15="",0,IF(OR(AD19="Ausschluss*",AD21="Ausschluss*",AD22="Ausschluss*",AD23="Ausschluss*"),0,1))</f>
        <v>0</v>
      </c>
      <c r="AE26" s="29"/>
      <c r="AF26" s="29"/>
      <c r="AG26" s="29"/>
      <c r="AH26" s="29"/>
      <c r="AI26" s="29"/>
      <c r="AJ26" s="29"/>
      <c r="AK26" s="29"/>
      <c r="AL26" s="29"/>
      <c r="AM26" s="29"/>
      <c r="AN26" s="29"/>
      <c r="AO26" s="29"/>
      <c r="AP26" s="29"/>
      <c r="AQ26" s="29"/>
    </row>
    <row r="27" spans="1:43" ht="20.25" customHeight="1" x14ac:dyDescent="0.2">
      <c r="A27" s="89" t="s">
        <v>41</v>
      </c>
      <c r="B27" s="105" t="s">
        <v>43</v>
      </c>
      <c r="C27" s="106"/>
      <c r="D27" s="106"/>
      <c r="E27" s="106"/>
      <c r="F27" s="107"/>
      <c r="G27" s="77"/>
      <c r="H27" s="78"/>
      <c r="I27" s="79"/>
      <c r="J27" s="36"/>
      <c r="K27" s="36"/>
      <c r="L27" s="36"/>
      <c r="M27" s="77"/>
      <c r="N27" s="78"/>
      <c r="O27" s="79"/>
      <c r="P27" s="77"/>
      <c r="Q27" s="78"/>
      <c r="R27" s="79"/>
      <c r="S27" s="77"/>
      <c r="T27" s="78"/>
      <c r="U27" s="79"/>
      <c r="V27" s="77"/>
      <c r="W27" s="78"/>
      <c r="X27" s="79"/>
      <c r="Y27" s="77"/>
      <c r="Z27" s="78"/>
      <c r="AA27" s="79"/>
      <c r="AB27" s="29"/>
      <c r="AC27" s="29"/>
      <c r="AE27" s="29"/>
      <c r="AF27" s="29"/>
      <c r="AG27" s="29"/>
      <c r="AH27" s="29"/>
      <c r="AI27" s="29"/>
      <c r="AJ27" s="29"/>
      <c r="AK27" s="29"/>
      <c r="AL27" s="29"/>
      <c r="AM27" s="29"/>
      <c r="AN27" s="29"/>
      <c r="AO27" s="29"/>
      <c r="AP27" s="29"/>
      <c r="AQ27" s="29"/>
    </row>
    <row r="28" spans="1:43" ht="20.25" customHeight="1" x14ac:dyDescent="0.2">
      <c r="A28" s="89"/>
      <c r="B28" s="80" t="s">
        <v>2</v>
      </c>
      <c r="C28" s="81"/>
      <c r="D28" s="81"/>
      <c r="E28" s="81"/>
      <c r="F28" s="82"/>
      <c r="G28" s="83" t="s">
        <v>44</v>
      </c>
      <c r="H28" s="84"/>
      <c r="I28" s="85"/>
      <c r="J28" s="83" t="s">
        <v>45</v>
      </c>
      <c r="K28" s="84"/>
      <c r="L28" s="85"/>
      <c r="M28" s="83" t="s">
        <v>46</v>
      </c>
      <c r="N28" s="84"/>
      <c r="O28" s="85"/>
      <c r="P28" s="83" t="s">
        <v>47</v>
      </c>
      <c r="Q28" s="84"/>
      <c r="R28" s="85"/>
      <c r="S28" s="83" t="s">
        <v>48</v>
      </c>
      <c r="T28" s="84"/>
      <c r="U28" s="85"/>
      <c r="V28" s="83" t="s">
        <v>49</v>
      </c>
      <c r="W28" s="84"/>
      <c r="X28" s="85"/>
      <c r="Y28" s="83" t="s">
        <v>50</v>
      </c>
      <c r="Z28" s="84"/>
      <c r="AA28" s="85"/>
      <c r="AB28" s="61" t="s">
        <v>77</v>
      </c>
      <c r="AC28" s="62"/>
      <c r="AD28" s="31"/>
      <c r="AE28" s="29"/>
      <c r="AF28" s="29"/>
      <c r="AG28" s="29"/>
      <c r="AH28" s="29"/>
      <c r="AI28" s="29"/>
      <c r="AJ28" s="29"/>
      <c r="AK28" s="29"/>
      <c r="AL28" s="29"/>
      <c r="AM28" s="29"/>
      <c r="AN28" s="29"/>
      <c r="AO28" s="29"/>
      <c r="AP28" s="29"/>
      <c r="AQ28" s="29"/>
    </row>
    <row r="29" spans="1:43" ht="30" customHeight="1" x14ac:dyDescent="0.2">
      <c r="A29" s="89"/>
      <c r="B29" s="64" t="s">
        <v>3</v>
      </c>
      <c r="C29" s="65"/>
      <c r="D29" s="65"/>
      <c r="E29" s="65"/>
      <c r="F29" s="66"/>
      <c r="G29" s="67"/>
      <c r="H29" s="68"/>
      <c r="I29" s="69"/>
      <c r="J29" s="67"/>
      <c r="K29" s="68"/>
      <c r="L29" s="69"/>
      <c r="M29" s="67"/>
      <c r="N29" s="68"/>
      <c r="O29" s="69"/>
      <c r="P29" s="67"/>
      <c r="Q29" s="68"/>
      <c r="R29" s="69"/>
      <c r="S29" s="67"/>
      <c r="T29" s="68"/>
      <c r="U29" s="69"/>
      <c r="V29" s="67"/>
      <c r="W29" s="68"/>
      <c r="X29" s="69"/>
      <c r="Y29" s="67"/>
      <c r="Z29" s="68"/>
      <c r="AA29" s="69"/>
      <c r="AB29" s="63"/>
      <c r="AC29" s="62"/>
      <c r="AD29" s="31"/>
      <c r="AE29" s="29"/>
      <c r="AF29" s="29"/>
      <c r="AG29" s="29"/>
      <c r="AH29" s="29"/>
      <c r="AI29" s="29"/>
      <c r="AJ29" s="29"/>
      <c r="AK29" s="29"/>
      <c r="AL29" s="29"/>
      <c r="AM29" s="29"/>
      <c r="AN29" s="29"/>
      <c r="AO29" s="29"/>
      <c r="AP29" s="29"/>
      <c r="AQ29" s="29"/>
    </row>
    <row r="30" spans="1:43" ht="30" customHeight="1" x14ac:dyDescent="0.2">
      <c r="A30" s="89"/>
      <c r="B30" s="64" t="s">
        <v>19</v>
      </c>
      <c r="C30" s="65"/>
      <c r="D30" s="65"/>
      <c r="E30" s="65"/>
      <c r="F30" s="66"/>
      <c r="G30" s="67"/>
      <c r="H30" s="68"/>
      <c r="I30" s="69"/>
      <c r="J30" s="67"/>
      <c r="K30" s="68"/>
      <c r="L30" s="69"/>
      <c r="M30" s="67"/>
      <c r="N30" s="68"/>
      <c r="O30" s="69"/>
      <c r="P30" s="67"/>
      <c r="Q30" s="68"/>
      <c r="R30" s="69"/>
      <c r="S30" s="67"/>
      <c r="T30" s="68"/>
      <c r="U30" s="69"/>
      <c r="V30" s="67"/>
      <c r="W30" s="68"/>
      <c r="X30" s="69"/>
      <c r="Y30" s="67"/>
      <c r="Z30" s="68"/>
      <c r="AA30" s="69"/>
      <c r="AB30" s="63"/>
      <c r="AC30" s="62"/>
      <c r="AD30" s="31"/>
      <c r="AE30" s="29"/>
      <c r="AF30" s="29"/>
      <c r="AG30" s="29"/>
      <c r="AH30" s="29"/>
      <c r="AI30" s="29"/>
      <c r="AJ30" s="29"/>
      <c r="AK30" s="29"/>
      <c r="AL30" s="29"/>
      <c r="AM30" s="29"/>
      <c r="AN30" s="29"/>
      <c r="AO30" s="29"/>
      <c r="AP30" s="29"/>
      <c r="AQ30" s="29"/>
    </row>
    <row r="31" spans="1:43" ht="75" customHeight="1" x14ac:dyDescent="0.2">
      <c r="A31" s="89"/>
      <c r="B31" s="64" t="s">
        <v>94</v>
      </c>
      <c r="C31" s="65"/>
      <c r="D31" s="65"/>
      <c r="E31" s="65"/>
      <c r="F31" s="66"/>
      <c r="G31" s="67"/>
      <c r="H31" s="68"/>
      <c r="I31" s="69"/>
      <c r="J31" s="67"/>
      <c r="K31" s="68"/>
      <c r="L31" s="69"/>
      <c r="M31" s="67"/>
      <c r="N31" s="68"/>
      <c r="O31" s="69"/>
      <c r="P31" s="67"/>
      <c r="Q31" s="68"/>
      <c r="R31" s="69"/>
      <c r="S31" s="67"/>
      <c r="T31" s="68"/>
      <c r="U31" s="69"/>
      <c r="V31" s="67"/>
      <c r="W31" s="68"/>
      <c r="X31" s="69"/>
      <c r="Y31" s="67"/>
      <c r="Z31" s="68"/>
      <c r="AA31" s="69"/>
      <c r="AB31" s="63"/>
      <c r="AC31" s="62"/>
      <c r="AD31" s="31"/>
      <c r="AE31" s="29"/>
      <c r="AF31" s="29"/>
      <c r="AG31" s="29"/>
      <c r="AH31" s="29"/>
      <c r="AI31" s="29"/>
      <c r="AJ31" s="29"/>
      <c r="AK31" s="29"/>
      <c r="AL31" s="29"/>
      <c r="AM31" s="29"/>
      <c r="AN31" s="29"/>
      <c r="AO31" s="29"/>
      <c r="AP31" s="29"/>
      <c r="AQ31" s="29"/>
    </row>
    <row r="32" spans="1:43" s="9" customFormat="1" ht="45.75" customHeight="1" x14ac:dyDescent="0.2">
      <c r="A32" s="89"/>
      <c r="B32" s="96" t="s">
        <v>4</v>
      </c>
      <c r="C32" s="97"/>
      <c r="D32" s="97"/>
      <c r="E32" s="98"/>
      <c r="F32" s="37" t="s">
        <v>20</v>
      </c>
      <c r="G32" s="7" t="s">
        <v>14</v>
      </c>
      <c r="H32" s="8" t="s">
        <v>91</v>
      </c>
      <c r="I32" s="8" t="s">
        <v>26</v>
      </c>
      <c r="J32" s="7" t="s">
        <v>14</v>
      </c>
      <c r="K32" s="8" t="s">
        <v>91</v>
      </c>
      <c r="L32" s="8" t="s">
        <v>26</v>
      </c>
      <c r="M32" s="7" t="s">
        <v>14</v>
      </c>
      <c r="N32" s="8" t="s">
        <v>91</v>
      </c>
      <c r="O32" s="8" t="s">
        <v>26</v>
      </c>
      <c r="P32" s="7" t="s">
        <v>14</v>
      </c>
      <c r="Q32" s="8" t="s">
        <v>91</v>
      </c>
      <c r="R32" s="8" t="s">
        <v>26</v>
      </c>
      <c r="S32" s="7" t="s">
        <v>14</v>
      </c>
      <c r="T32" s="8" t="s">
        <v>91</v>
      </c>
      <c r="U32" s="8" t="s">
        <v>26</v>
      </c>
      <c r="V32" s="7" t="s">
        <v>14</v>
      </c>
      <c r="W32" s="8" t="s">
        <v>91</v>
      </c>
      <c r="X32" s="8" t="s">
        <v>26</v>
      </c>
      <c r="Y32" s="7" t="s">
        <v>14</v>
      </c>
      <c r="Z32" s="8" t="s">
        <v>91</v>
      </c>
      <c r="AA32" s="8" t="s">
        <v>26</v>
      </c>
      <c r="AB32" s="63"/>
      <c r="AC32" s="62"/>
      <c r="AD32" s="31"/>
      <c r="AE32" s="29"/>
      <c r="AF32" s="29"/>
      <c r="AG32" s="29"/>
      <c r="AH32" s="29"/>
      <c r="AI32" s="29"/>
      <c r="AJ32" s="29"/>
      <c r="AK32" s="29"/>
      <c r="AL32" s="29"/>
      <c r="AM32" s="29"/>
      <c r="AN32" s="30"/>
      <c r="AO32" s="30"/>
      <c r="AP32" s="30"/>
      <c r="AQ32" s="30"/>
    </row>
    <row r="33" spans="1:43" ht="63.75" customHeight="1" x14ac:dyDescent="0.2">
      <c r="A33" s="89"/>
      <c r="B33" s="99" t="s">
        <v>67</v>
      </c>
      <c r="C33" s="99"/>
      <c r="D33" s="99"/>
      <c r="E33" s="99"/>
      <c r="F33" s="15">
        <v>10</v>
      </c>
      <c r="G33" s="26"/>
      <c r="H33" s="27"/>
      <c r="I33" s="11" t="str">
        <f>IF(G33="&gt;= 8 Jahre",10,IF(G33="&gt;=5/&lt;8 Jahre",7,IF(G33="&gt;=2/&lt;5 Jahre",4,IF(G33="&lt;2 Jahre",1,""))))</f>
        <v/>
      </c>
      <c r="J33" s="26"/>
      <c r="K33" s="27"/>
      <c r="L33" s="11" t="str">
        <f>IF(J33="&gt;= 8 Jahre",10,IF(J33="&gt;=5/&lt;8 Jahre",7,IF(J33="&gt;=2/&lt;5 Jahre",4,IF(J33="&lt;2 Jahre",1,""))))</f>
        <v/>
      </c>
      <c r="M33" s="26"/>
      <c r="N33" s="27"/>
      <c r="O33" s="11" t="str">
        <f>IF(M33="&gt;= 8 Jahre",10,IF(M33="&gt;=5/&lt;8 Jahre",7,IF(M33="&gt;=2/&lt;5 Jahre",4,IF(M33="&lt;2 Jahre",1,""))))</f>
        <v/>
      </c>
      <c r="P33" s="26"/>
      <c r="Q33" s="27"/>
      <c r="R33" s="11" t="str">
        <f>IF(P33="&gt;= 8 Jahre",10,IF(P33="&gt;=5/&lt;8 Jahre",7,IF(P33="&gt;=2/&lt;5 Jahre",4,IF(P33="&lt;2 Jahre",1,""))))</f>
        <v/>
      </c>
      <c r="S33" s="26"/>
      <c r="T33" s="27"/>
      <c r="U33" s="11" t="str">
        <f>IF(S33="&gt;= 8 Jahre",10,IF(S33="&gt;=5/&lt;8 Jahre",7,IF(S33="&gt;=2/&lt;5 Jahre",4,IF(S33="&lt;2 Jahre",1,""))))</f>
        <v/>
      </c>
      <c r="V33" s="26"/>
      <c r="W33" s="27"/>
      <c r="X33" s="11" t="str">
        <f>IF(V33="&gt;= 8 Jahre",10,IF(V33="&gt;=5/&lt;8 Jahre",7,IF(V33="&gt;=2/&lt;5 Jahre",4,IF(V33="&lt;2 Jahre",1,""))))</f>
        <v/>
      </c>
      <c r="Y33" s="26"/>
      <c r="Z33" s="27"/>
      <c r="AA33" s="11" t="str">
        <f>IF(Y33="&gt;= 8 Jahre",10,IF(Y33="&gt;=5/&lt;8 Jahre",7,IF(Y33="&gt;=2/&lt;5 Jahre",4,IF(Y33="&lt;2 Jahre",1,""))))</f>
        <v/>
      </c>
      <c r="AB33" s="63"/>
      <c r="AC33" s="62"/>
      <c r="AD33" s="31"/>
      <c r="AE33" s="29"/>
      <c r="AF33" s="29"/>
      <c r="AG33" s="29"/>
      <c r="AH33" s="29"/>
      <c r="AI33" s="29"/>
      <c r="AJ33" s="29"/>
      <c r="AK33" s="29"/>
      <c r="AL33" s="29"/>
      <c r="AM33" s="29"/>
      <c r="AN33" s="29"/>
      <c r="AO33" s="29"/>
      <c r="AP33" s="29"/>
      <c r="AQ33" s="29"/>
    </row>
    <row r="34" spans="1:43" ht="36" customHeight="1" x14ac:dyDescent="0.2">
      <c r="A34" s="89"/>
      <c r="B34" s="70" t="s">
        <v>69</v>
      </c>
      <c r="C34" s="70"/>
      <c r="D34" s="70"/>
      <c r="E34" s="70"/>
      <c r="F34" s="15">
        <v>5</v>
      </c>
      <c r="G34" s="26"/>
      <c r="H34" s="27"/>
      <c r="I34" s="11" t="str">
        <f>IF(G34="&gt;= 5 Jahre",5,IF(G34="&gt;=3/&lt;5 Jahre",3,IF(G34="&gt;=1/&lt;3 Jahre",2,IF(G34="&lt;1 Jahr",1,""))))</f>
        <v/>
      </c>
      <c r="J34" s="26"/>
      <c r="K34" s="27"/>
      <c r="L34" s="11" t="str">
        <f>IF(J34="&gt;= 5 Jahre",5,IF(J34="&gt;=3/&lt;5 Jahre",3,IF(J34="&gt;=1/&lt;3 Jahre",2,IF(J34="&lt;1 Jahr",1,""))))</f>
        <v/>
      </c>
      <c r="M34" s="26"/>
      <c r="N34" s="27"/>
      <c r="O34" s="11" t="str">
        <f>IF(M34="&gt;= 5 Jahre",5,IF(M34="&gt;=3/&lt;5 Jahre",3,IF(M34="&gt;=1/&lt;3 Jahre",2,IF(M34="&lt;1 Jahr",1,""))))</f>
        <v/>
      </c>
      <c r="P34" s="26"/>
      <c r="Q34" s="27"/>
      <c r="R34" s="11" t="str">
        <f>IF(P34="&gt;= 5 Jahre",5,IF(P34="&gt;=3/&lt;5 Jahre",3,IF(P34="&gt;=1/&lt;3 Jahre",2,IF(P34="&lt;1 Jahr",1,""))))</f>
        <v/>
      </c>
      <c r="S34" s="26"/>
      <c r="T34" s="27"/>
      <c r="U34" s="11" t="str">
        <f>IF(S34="&gt;= 5 Jahre",5,IF(S34="&gt;=3/&lt;5 Jahre",3,IF(S34="&gt;=1/&lt;3 Jahre",2,IF(S34="&lt;1 Jahr",1,""))))</f>
        <v/>
      </c>
      <c r="V34" s="26"/>
      <c r="W34" s="27"/>
      <c r="X34" s="11" t="str">
        <f>IF(V34="&gt;= 5 Jahre",5,IF(V34="&gt;=3/&lt;5 Jahre",3,IF(V34="&gt;=1/&lt;3 Jahre",2,IF(V34="&lt;1 Jahr",1,""))))</f>
        <v/>
      </c>
      <c r="Y34" s="26"/>
      <c r="Z34" s="27"/>
      <c r="AA34" s="11" t="str">
        <f>IF(Y34="&gt;= 5 Jahre",5,IF(Y34="&gt;=3/&lt;5 Jahre",3,IF(Y34="&gt;=1/&lt;3 Jahre",2,IF(Y34="&lt;1 Jahr",1,""))))</f>
        <v/>
      </c>
      <c r="AB34" s="63"/>
      <c r="AC34" s="62"/>
      <c r="AD34" s="31"/>
      <c r="AE34" s="29"/>
      <c r="AF34" s="29"/>
      <c r="AG34" s="29"/>
      <c r="AH34" s="29"/>
      <c r="AI34" s="29"/>
      <c r="AJ34" s="29"/>
      <c r="AK34" s="29"/>
      <c r="AL34" s="29"/>
      <c r="AM34" s="29"/>
      <c r="AN34" s="29"/>
      <c r="AO34" s="29"/>
      <c r="AP34" s="29"/>
      <c r="AQ34" s="29"/>
    </row>
    <row r="35" spans="1:43" ht="66.75" customHeight="1" x14ac:dyDescent="0.2">
      <c r="A35" s="89"/>
      <c r="B35" s="70" t="s">
        <v>72</v>
      </c>
      <c r="C35" s="70"/>
      <c r="D35" s="70"/>
      <c r="E35" s="70"/>
      <c r="F35" s="15">
        <v>5</v>
      </c>
      <c r="G35" s="26"/>
      <c r="H35" s="27"/>
      <c r="I35" s="11" t="str">
        <f>IF(G35="&gt;= 5 Jahre",5,IF(G35="&gt;=3/&lt;5 Jahre",3,IF(G35="&gt;=1/&lt;3 Jahre",2,IF(G35="&lt;1 Jahr",1,""))))</f>
        <v/>
      </c>
      <c r="J35" s="26"/>
      <c r="K35" s="27"/>
      <c r="L35" s="11" t="str">
        <f>IF(J35="&gt;= 5 Jahre",5,IF(J35="&gt;=3/&lt;5 Jahre",3,IF(J35="&gt;=1/&lt;3 Jahre",2,IF(J35="&lt;1 Jahr",1,""))))</f>
        <v/>
      </c>
      <c r="M35" s="26"/>
      <c r="N35" s="27"/>
      <c r="O35" s="11" t="str">
        <f>IF(M35="&gt;= 5 Jahre",5,IF(M35="&gt;=3/&lt;5 Jahre",3,IF(M35="&gt;=1/&lt;3 Jahre",2,IF(M35="&lt;1 Jahr",1,""))))</f>
        <v/>
      </c>
      <c r="P35" s="26"/>
      <c r="Q35" s="27"/>
      <c r="R35" s="11" t="str">
        <f>IF(P35="&gt;= 5 Jahre",5,IF(P35="&gt;=3/&lt;5 Jahre",3,IF(P35="&gt;=1/&lt;3 Jahre",2,IF(P35="&lt;1 Jahr",1,""))))</f>
        <v/>
      </c>
      <c r="S35" s="26"/>
      <c r="T35" s="27"/>
      <c r="U35" s="11" t="str">
        <f>IF(S35="&gt;= 5 Jahre",5,IF(S35="&gt;=3/&lt;5 Jahre",3,IF(S35="&gt;=1/&lt;3 Jahre",2,IF(S35="&lt;1 Jahr",1,""))))</f>
        <v/>
      </c>
      <c r="V35" s="26"/>
      <c r="W35" s="27"/>
      <c r="X35" s="11" t="str">
        <f>IF(V35="&gt;= 5 Jahre",5,IF(V35="&gt;=3/&lt;5 Jahre",3,IF(V35="&gt;=1/&lt;3 Jahre",2,IF(V35="&lt;1 Jahr",1,""))))</f>
        <v/>
      </c>
      <c r="Y35" s="26"/>
      <c r="Z35" s="27"/>
      <c r="AA35" s="11" t="str">
        <f>IF(Y35="&gt;= 5 Jahre",5,IF(Y35="&gt;=3/&lt;5 Jahre",3,IF(Y35="&gt;=1/&lt;3 Jahre",2,IF(Y35="&lt;1 Jahr",1,""))))</f>
        <v/>
      </c>
      <c r="AB35" s="63"/>
      <c r="AC35" s="62"/>
      <c r="AD35" s="31"/>
      <c r="AE35" s="29"/>
      <c r="AF35" s="29"/>
      <c r="AG35" s="29"/>
      <c r="AH35" s="29"/>
      <c r="AI35" s="29"/>
      <c r="AJ35" s="29"/>
      <c r="AK35" s="29"/>
      <c r="AL35" s="29"/>
      <c r="AM35" s="29"/>
      <c r="AN35" s="29"/>
      <c r="AO35" s="29"/>
      <c r="AP35" s="29"/>
      <c r="AQ35" s="29"/>
    </row>
    <row r="36" spans="1:43" ht="66.75" customHeight="1" x14ac:dyDescent="0.2">
      <c r="A36" s="89"/>
      <c r="B36" s="70" t="s">
        <v>74</v>
      </c>
      <c r="C36" s="70"/>
      <c r="D36" s="70"/>
      <c r="E36" s="70"/>
      <c r="F36" s="15">
        <v>15</v>
      </c>
      <c r="G36" s="26"/>
      <c r="H36" s="28"/>
      <c r="I36" s="11" t="str">
        <f>IF(G36="&gt;=80",15,IF(G36="&gt;=60/ &lt;80",12,IF(G36="&gt;=40/ &lt;60",9,IF(G36="&gt;=20/ &lt;40",6,IF(G36="&gt;=6/ &lt;20",3,IF(G36="&gt;=1/ &lt;6",1,""))))))</f>
        <v/>
      </c>
      <c r="J36" s="26"/>
      <c r="K36" s="28"/>
      <c r="L36" s="11" t="str">
        <f>IF(J36="&gt;=80",15,IF(J36="&gt;=60/ &lt;80",12,IF(J36="&gt;=40/ &lt;60",9,IF(J36="&gt;=20/ &lt;40",6,IF(J36="&gt;=6/ &lt;20",3,IF(J36="&gt;=1/ &lt;6",1,""))))))</f>
        <v/>
      </c>
      <c r="M36" s="26"/>
      <c r="N36" s="28"/>
      <c r="O36" s="11" t="str">
        <f>IF(M36="&gt;=80",15,IF(M36="&gt;=60/ &lt;80",12,IF(M36="&gt;=40/ &lt;60",9,IF(M36="&gt;=20/ &lt;40",6,IF(M36="&gt;=6/ &lt;20",3,IF(M36="&gt;=1/ &lt;6",1,""))))))</f>
        <v/>
      </c>
      <c r="P36" s="26"/>
      <c r="Q36" s="28"/>
      <c r="R36" s="11" t="str">
        <f>IF(P36="&gt;=80",15,IF(P36="&gt;=60/ &lt;80",12,IF(P36="&gt;=40/ &lt;60",9,IF(P36="&gt;=20/ &lt;40",6,IF(P36="&gt;=6/ &lt;20",3,IF(P36="&gt;=1/ &lt;6",1,""))))))</f>
        <v/>
      </c>
      <c r="S36" s="26"/>
      <c r="T36" s="28"/>
      <c r="U36" s="11" t="str">
        <f>IF(S36="&gt;=80",15,IF(S36="&gt;=60/ &lt;80",12,IF(S36="&gt;=40/ &lt;60",9,IF(S36="&gt;=20/ &lt;40",6,IF(S36="&gt;=6/ &lt;20",3,IF(S36="&gt;=1/ &lt;6",1,""))))))</f>
        <v/>
      </c>
      <c r="V36" s="26"/>
      <c r="W36" s="28"/>
      <c r="X36" s="11" t="str">
        <f>IF(V36="&gt;=80",15,IF(V36="&gt;=60/ &lt;80",12,IF(V36="&gt;=40/ &lt;60",9,IF(V36="&gt;=20/ &lt;40",6,IF(V36="&gt;=6/ &lt;20",3,IF(V36="&gt;=1/ &lt;6",1,""))))))</f>
        <v/>
      </c>
      <c r="Y36" s="26"/>
      <c r="Z36" s="28"/>
      <c r="AA36" s="11" t="str">
        <f>IF(Y36="&gt;=80",15,IF(Y36="&gt;=60/ &lt;80",12,IF(Y36="&gt;=40/ &lt;60",9,IF(Y36="&gt;=20/ &lt;40",6,IF(Y36="&gt;=6/ &lt;20",3,IF(Y36="&gt;=1/ &lt;6",1,""))))))</f>
        <v/>
      </c>
      <c r="AB36" s="63"/>
      <c r="AC36" s="62"/>
      <c r="AD36" s="31"/>
      <c r="AE36" s="29"/>
      <c r="AF36" s="29"/>
      <c r="AG36" s="29"/>
      <c r="AH36" s="29"/>
      <c r="AI36" s="29"/>
      <c r="AJ36" s="29"/>
      <c r="AK36" s="29"/>
      <c r="AL36" s="29"/>
      <c r="AM36" s="29"/>
      <c r="AN36" s="29"/>
      <c r="AO36" s="29"/>
      <c r="AP36" s="29"/>
      <c r="AQ36" s="29"/>
    </row>
    <row r="37" spans="1:43" ht="66.75" customHeight="1" x14ac:dyDescent="0.2">
      <c r="A37" s="89"/>
      <c r="B37" s="74" t="s">
        <v>90</v>
      </c>
      <c r="C37" s="75"/>
      <c r="D37" s="75"/>
      <c r="E37" s="76"/>
      <c r="F37" s="108" t="s">
        <v>75</v>
      </c>
      <c r="G37" s="35"/>
      <c r="H37" s="27"/>
      <c r="I37" s="86">
        <f>IF(SUM((G37*3),(G38*2),(G39*1))&gt;14,14,SUM((G37*3),(G38*2),(G39*1)))</f>
        <v>0</v>
      </c>
      <c r="J37" s="35"/>
      <c r="K37" s="27"/>
      <c r="L37" s="86">
        <f>IF(SUM((J37*3),(J38*2),(J39*1))&gt;14,14,SUM((J37*3),(J38*2),(J39*1)))</f>
        <v>0</v>
      </c>
      <c r="M37" s="35"/>
      <c r="N37" s="27"/>
      <c r="O37" s="86">
        <f>IF(SUM((M37*3),(M38*2),(M39*1))&gt;14,14,SUM((M37*3),(M38*2),(M39*1)))</f>
        <v>0</v>
      </c>
      <c r="P37" s="35"/>
      <c r="Q37" s="27"/>
      <c r="R37" s="86">
        <f>IF(SUM((P37*3),(P38*2),(P39*1))&gt;14,14,SUM((P37*3),(P38*2),(P39*1)))</f>
        <v>0</v>
      </c>
      <c r="S37" s="35"/>
      <c r="T37" s="27"/>
      <c r="U37" s="86">
        <f>IF(SUM((S37*3),(S38*2),(S39*1))&gt;14,14,SUM((S37*3),(S38*2),(S39*1)))</f>
        <v>0</v>
      </c>
      <c r="V37" s="35"/>
      <c r="W37" s="27"/>
      <c r="X37" s="86">
        <f>IF(SUM((V37*3),(V38*2),(V39*1))&gt;14,14,SUM((V37*3),(V38*2),(V39*1)))</f>
        <v>0</v>
      </c>
      <c r="Y37" s="35"/>
      <c r="Z37" s="27"/>
      <c r="AA37" s="86">
        <f>IF(SUM((Y37*3),(Y38*2),(Y39*1))&gt;14,14,SUM((Y37*3),(Y38*2),(Y39*1)))</f>
        <v>0</v>
      </c>
      <c r="AB37" s="63"/>
      <c r="AC37" s="62"/>
      <c r="AD37" s="31"/>
      <c r="AE37" s="29"/>
      <c r="AF37" s="29"/>
      <c r="AG37" s="29"/>
      <c r="AH37" s="29"/>
      <c r="AI37" s="29"/>
      <c r="AJ37" s="29"/>
      <c r="AK37" s="29"/>
      <c r="AL37" s="29"/>
      <c r="AM37" s="29"/>
      <c r="AN37" s="29"/>
      <c r="AO37" s="29"/>
      <c r="AP37" s="29"/>
      <c r="AQ37" s="29"/>
    </row>
    <row r="38" spans="1:43" ht="66.75" customHeight="1" x14ac:dyDescent="0.2">
      <c r="A38" s="89"/>
      <c r="B38" s="74" t="s">
        <v>89</v>
      </c>
      <c r="C38" s="75"/>
      <c r="D38" s="75"/>
      <c r="E38" s="76"/>
      <c r="F38" s="109"/>
      <c r="G38" s="35"/>
      <c r="H38" s="27"/>
      <c r="I38" s="87"/>
      <c r="J38" s="35"/>
      <c r="K38" s="27"/>
      <c r="L38" s="87"/>
      <c r="M38" s="35"/>
      <c r="N38" s="27"/>
      <c r="O38" s="87"/>
      <c r="P38" s="35"/>
      <c r="Q38" s="27"/>
      <c r="R38" s="87"/>
      <c r="S38" s="35"/>
      <c r="T38" s="27"/>
      <c r="U38" s="87"/>
      <c r="V38" s="35"/>
      <c r="W38" s="27"/>
      <c r="X38" s="87"/>
      <c r="Y38" s="35"/>
      <c r="Z38" s="27"/>
      <c r="AA38" s="87"/>
      <c r="AB38" s="63"/>
      <c r="AC38" s="62"/>
      <c r="AD38" s="31"/>
      <c r="AE38" s="29"/>
      <c r="AF38" s="29"/>
      <c r="AG38" s="29"/>
      <c r="AH38" s="29"/>
      <c r="AI38" s="29"/>
      <c r="AJ38" s="29"/>
      <c r="AK38" s="29"/>
      <c r="AL38" s="29"/>
      <c r="AM38" s="29"/>
      <c r="AN38" s="29"/>
      <c r="AO38" s="29"/>
      <c r="AP38" s="29"/>
      <c r="AQ38" s="29"/>
    </row>
    <row r="39" spans="1:43" ht="59.25" customHeight="1" x14ac:dyDescent="0.2">
      <c r="A39" s="89"/>
      <c r="B39" s="71" t="s">
        <v>88</v>
      </c>
      <c r="C39" s="72"/>
      <c r="D39" s="72"/>
      <c r="E39" s="73"/>
      <c r="F39" s="110"/>
      <c r="G39" s="35"/>
      <c r="H39" s="27"/>
      <c r="I39" s="88"/>
      <c r="J39" s="35"/>
      <c r="K39" s="27"/>
      <c r="L39" s="88"/>
      <c r="M39" s="35"/>
      <c r="N39" s="27"/>
      <c r="O39" s="88"/>
      <c r="P39" s="35"/>
      <c r="Q39" s="27"/>
      <c r="R39" s="88"/>
      <c r="S39" s="35"/>
      <c r="T39" s="27"/>
      <c r="U39" s="88"/>
      <c r="V39" s="35"/>
      <c r="W39" s="27"/>
      <c r="X39" s="88"/>
      <c r="Y39" s="35"/>
      <c r="Z39" s="27"/>
      <c r="AA39" s="88"/>
      <c r="AB39" s="63"/>
      <c r="AC39" s="62"/>
      <c r="AD39" s="31"/>
      <c r="AE39" s="29"/>
      <c r="AF39" s="29"/>
      <c r="AG39" s="29"/>
      <c r="AH39" s="29"/>
      <c r="AI39" s="29"/>
      <c r="AJ39" s="29"/>
      <c r="AK39" s="29"/>
      <c r="AL39" s="29"/>
      <c r="AM39" s="29"/>
      <c r="AN39" s="29"/>
      <c r="AO39" s="29"/>
      <c r="AP39" s="29"/>
      <c r="AQ39" s="29"/>
    </row>
    <row r="40" spans="1:43" s="12" customFormat="1" ht="12.75" customHeight="1" x14ac:dyDescent="0.2">
      <c r="F40" s="16"/>
      <c r="I40" s="12">
        <f>IF(G29="",0,IF(OR(I33="Ausschluss*",I35="Ausschluss*",I36="Ausschluss*",I39="Ausschluss*"),0,1))</f>
        <v>0</v>
      </c>
      <c r="L40" s="12">
        <f>IF(J29="",0,IF(OR(L33="Ausschluss*",L35="Ausschluss*",L36="Ausschluss*",L39="Ausschluss*"),0,1))</f>
        <v>0</v>
      </c>
      <c r="O40" s="12">
        <f>IF(M29="",0,IF(OR(O33="Ausschluss*",O35="Ausschluss*",O36="Ausschluss*",O39="Ausschluss*"),0,1))</f>
        <v>0</v>
      </c>
      <c r="R40" s="12">
        <f>IF(P29="",0,IF(OR(R33="Ausschluss*",R35="Ausschluss*",R36="Ausschluss*",R39="Ausschluss*"),0,1))</f>
        <v>0</v>
      </c>
      <c r="U40" s="12">
        <f>IF(S29="",0,IF(OR(U33="Ausschluss*",U35="Ausschluss*",U36="Ausschluss*",U39="Ausschluss*"),0,1))</f>
        <v>0</v>
      </c>
      <c r="X40" s="12">
        <f>IF(V29="",0,IF(OR(X33="Ausschluss*",X35="Ausschluss*",X36="Ausschluss*",X39="Ausschluss*"),0,1))</f>
        <v>0</v>
      </c>
      <c r="AA40" s="12">
        <f>IF(Y29="",0,IF(OR(AA33="Ausschluss*",AA35="Ausschluss*",AA36="Ausschluss*",AA39="Ausschluss*"),0,1))</f>
        <v>0</v>
      </c>
      <c r="AB40" s="29"/>
      <c r="AC40" s="29"/>
      <c r="AD40" s="29"/>
      <c r="AE40" s="29"/>
      <c r="AF40" s="29"/>
      <c r="AG40" s="29"/>
      <c r="AH40" s="29"/>
      <c r="AI40" s="29"/>
      <c r="AJ40" s="29"/>
      <c r="AK40" s="29"/>
      <c r="AL40" s="29"/>
      <c r="AM40" s="29"/>
      <c r="AN40" s="29"/>
      <c r="AO40" s="29"/>
      <c r="AP40" s="29"/>
      <c r="AQ40" s="29"/>
    </row>
    <row r="41" spans="1:43" ht="20.25" customHeight="1" x14ac:dyDescent="0.2">
      <c r="A41" s="89" t="s">
        <v>16</v>
      </c>
      <c r="B41" s="105" t="s">
        <v>42</v>
      </c>
      <c r="C41" s="106"/>
      <c r="D41" s="106"/>
      <c r="E41" s="106"/>
      <c r="F41" s="107"/>
      <c r="G41" s="77"/>
      <c r="H41" s="78"/>
      <c r="I41" s="79"/>
      <c r="J41" s="34"/>
      <c r="K41" s="34"/>
      <c r="L41" s="34"/>
      <c r="M41" s="77"/>
      <c r="N41" s="78"/>
      <c r="O41" s="79"/>
      <c r="P41" s="77"/>
      <c r="Q41" s="78"/>
      <c r="R41" s="79"/>
      <c r="S41" s="77"/>
      <c r="T41" s="78"/>
      <c r="U41" s="79"/>
      <c r="V41" s="77"/>
      <c r="W41" s="78"/>
      <c r="X41" s="79"/>
      <c r="Y41" s="77"/>
      <c r="Z41" s="78"/>
      <c r="AA41" s="79"/>
      <c r="AB41" s="29"/>
      <c r="AC41" s="29"/>
      <c r="AE41" s="29"/>
      <c r="AF41" s="29"/>
      <c r="AG41" s="29"/>
      <c r="AH41" s="29"/>
      <c r="AI41" s="29"/>
      <c r="AJ41" s="29"/>
      <c r="AK41" s="29"/>
      <c r="AL41" s="29"/>
      <c r="AM41" s="29"/>
      <c r="AN41" s="29"/>
      <c r="AO41" s="29"/>
      <c r="AP41" s="29"/>
      <c r="AQ41" s="29"/>
    </row>
    <row r="42" spans="1:43" ht="20.25" customHeight="1" x14ac:dyDescent="0.2">
      <c r="A42" s="89"/>
      <c r="B42" s="80" t="s">
        <v>2</v>
      </c>
      <c r="C42" s="81"/>
      <c r="D42" s="81"/>
      <c r="E42" s="81"/>
      <c r="F42" s="82"/>
      <c r="G42" s="83" t="s">
        <v>31</v>
      </c>
      <c r="H42" s="84"/>
      <c r="I42" s="85"/>
      <c r="J42" s="83" t="s">
        <v>32</v>
      </c>
      <c r="K42" s="84"/>
      <c r="L42" s="85"/>
      <c r="M42" s="83" t="s">
        <v>36</v>
      </c>
      <c r="N42" s="84"/>
      <c r="O42" s="85"/>
      <c r="P42" s="83" t="s">
        <v>37</v>
      </c>
      <c r="Q42" s="84"/>
      <c r="R42" s="85"/>
      <c r="S42" s="83" t="s">
        <v>38</v>
      </c>
      <c r="T42" s="84"/>
      <c r="U42" s="85"/>
      <c r="V42" s="83" t="s">
        <v>39</v>
      </c>
      <c r="W42" s="84"/>
      <c r="X42" s="85"/>
      <c r="Y42" s="83" t="s">
        <v>40</v>
      </c>
      <c r="Z42" s="84"/>
      <c r="AA42" s="85"/>
      <c r="AB42" s="61" t="s">
        <v>77</v>
      </c>
      <c r="AC42" s="62"/>
      <c r="AD42" s="31"/>
      <c r="AE42" s="29"/>
      <c r="AF42" s="29"/>
      <c r="AG42" s="29"/>
      <c r="AH42" s="29"/>
      <c r="AI42" s="29"/>
      <c r="AJ42" s="29"/>
      <c r="AK42" s="29"/>
      <c r="AL42" s="29"/>
      <c r="AM42" s="29"/>
      <c r="AN42" s="29"/>
      <c r="AO42" s="29"/>
      <c r="AP42" s="29"/>
      <c r="AQ42" s="29"/>
    </row>
    <row r="43" spans="1:43" ht="30" customHeight="1" x14ac:dyDescent="0.2">
      <c r="A43" s="89"/>
      <c r="B43" s="64" t="s">
        <v>3</v>
      </c>
      <c r="C43" s="65"/>
      <c r="D43" s="65"/>
      <c r="E43" s="65"/>
      <c r="F43" s="66"/>
      <c r="G43" s="67"/>
      <c r="H43" s="68"/>
      <c r="I43" s="69"/>
      <c r="J43" s="67"/>
      <c r="K43" s="68"/>
      <c r="L43" s="69"/>
      <c r="M43" s="67"/>
      <c r="N43" s="68"/>
      <c r="O43" s="69"/>
      <c r="P43" s="67"/>
      <c r="Q43" s="68"/>
      <c r="R43" s="69"/>
      <c r="S43" s="67"/>
      <c r="T43" s="68"/>
      <c r="U43" s="69"/>
      <c r="V43" s="67"/>
      <c r="W43" s="68"/>
      <c r="X43" s="69"/>
      <c r="Y43" s="67"/>
      <c r="Z43" s="68"/>
      <c r="AA43" s="69"/>
      <c r="AB43" s="63"/>
      <c r="AC43" s="62"/>
      <c r="AD43" s="31"/>
      <c r="AE43" s="29"/>
      <c r="AF43" s="29"/>
      <c r="AG43" s="29"/>
      <c r="AH43" s="29"/>
      <c r="AI43" s="29"/>
      <c r="AJ43" s="29"/>
      <c r="AK43" s="29"/>
      <c r="AL43" s="29"/>
      <c r="AM43" s="29"/>
      <c r="AN43" s="29"/>
      <c r="AO43" s="29"/>
      <c r="AP43" s="29"/>
      <c r="AQ43" s="29"/>
    </row>
    <row r="44" spans="1:43" ht="30" customHeight="1" x14ac:dyDescent="0.2">
      <c r="A44" s="89"/>
      <c r="B44" s="64" t="s">
        <v>19</v>
      </c>
      <c r="C44" s="65"/>
      <c r="D44" s="65"/>
      <c r="E44" s="65"/>
      <c r="F44" s="66"/>
      <c r="G44" s="67"/>
      <c r="H44" s="68"/>
      <c r="I44" s="69"/>
      <c r="J44" s="67"/>
      <c r="K44" s="68"/>
      <c r="L44" s="69"/>
      <c r="M44" s="67"/>
      <c r="N44" s="68"/>
      <c r="O44" s="69"/>
      <c r="P44" s="67"/>
      <c r="Q44" s="68"/>
      <c r="R44" s="69"/>
      <c r="S44" s="67"/>
      <c r="T44" s="68"/>
      <c r="U44" s="69"/>
      <c r="V44" s="67"/>
      <c r="W44" s="68"/>
      <c r="X44" s="69"/>
      <c r="Y44" s="67"/>
      <c r="Z44" s="68"/>
      <c r="AA44" s="69"/>
      <c r="AB44" s="63"/>
      <c r="AC44" s="62"/>
      <c r="AD44" s="31"/>
      <c r="AE44" s="29"/>
      <c r="AF44" s="29"/>
      <c r="AG44" s="29"/>
      <c r="AH44" s="29"/>
      <c r="AI44" s="29"/>
      <c r="AJ44" s="29"/>
      <c r="AK44" s="29"/>
      <c r="AL44" s="29"/>
      <c r="AM44" s="29"/>
      <c r="AN44" s="29"/>
      <c r="AO44" s="29"/>
      <c r="AP44" s="29"/>
      <c r="AQ44" s="29"/>
    </row>
    <row r="45" spans="1:43" ht="75" customHeight="1" x14ac:dyDescent="0.2">
      <c r="A45" s="89"/>
      <c r="B45" s="64" t="s">
        <v>95</v>
      </c>
      <c r="C45" s="65"/>
      <c r="D45" s="65"/>
      <c r="E45" s="65"/>
      <c r="F45" s="66"/>
      <c r="G45" s="67"/>
      <c r="H45" s="68"/>
      <c r="I45" s="69"/>
      <c r="J45" s="67"/>
      <c r="K45" s="68"/>
      <c r="L45" s="69"/>
      <c r="M45" s="67"/>
      <c r="N45" s="68"/>
      <c r="O45" s="69"/>
      <c r="P45" s="67"/>
      <c r="Q45" s="68"/>
      <c r="R45" s="69"/>
      <c r="S45" s="67"/>
      <c r="T45" s="68"/>
      <c r="U45" s="69"/>
      <c r="V45" s="67"/>
      <c r="W45" s="68"/>
      <c r="X45" s="69"/>
      <c r="Y45" s="67"/>
      <c r="Z45" s="68"/>
      <c r="AA45" s="69"/>
      <c r="AB45" s="63"/>
      <c r="AC45" s="62"/>
      <c r="AD45" s="31"/>
      <c r="AE45" s="29"/>
      <c r="AF45" s="29"/>
      <c r="AG45" s="29"/>
      <c r="AH45" s="29"/>
      <c r="AI45" s="29"/>
      <c r="AJ45" s="29"/>
      <c r="AK45" s="29"/>
      <c r="AL45" s="29"/>
      <c r="AM45" s="29"/>
      <c r="AN45" s="29"/>
      <c r="AO45" s="29"/>
      <c r="AP45" s="29"/>
      <c r="AQ45" s="29"/>
    </row>
    <row r="46" spans="1:43" s="9" customFormat="1" ht="45.75" customHeight="1" x14ac:dyDescent="0.2">
      <c r="A46" s="89"/>
      <c r="B46" s="96" t="s">
        <v>4</v>
      </c>
      <c r="C46" s="97"/>
      <c r="D46" s="97"/>
      <c r="E46" s="98"/>
      <c r="F46" s="32" t="s">
        <v>20</v>
      </c>
      <c r="G46" s="7" t="s">
        <v>14</v>
      </c>
      <c r="H46" s="8" t="s">
        <v>91</v>
      </c>
      <c r="I46" s="8" t="s">
        <v>26</v>
      </c>
      <c r="J46" s="7" t="s">
        <v>14</v>
      </c>
      <c r="K46" s="8" t="s">
        <v>91</v>
      </c>
      <c r="L46" s="8" t="s">
        <v>26</v>
      </c>
      <c r="M46" s="7" t="s">
        <v>14</v>
      </c>
      <c r="N46" s="8" t="s">
        <v>91</v>
      </c>
      <c r="O46" s="8" t="s">
        <v>26</v>
      </c>
      <c r="P46" s="7" t="s">
        <v>14</v>
      </c>
      <c r="Q46" s="8" t="s">
        <v>91</v>
      </c>
      <c r="R46" s="8" t="s">
        <v>26</v>
      </c>
      <c r="S46" s="7" t="s">
        <v>14</v>
      </c>
      <c r="T46" s="8" t="s">
        <v>91</v>
      </c>
      <c r="U46" s="8" t="s">
        <v>26</v>
      </c>
      <c r="V46" s="7" t="s">
        <v>14</v>
      </c>
      <c r="W46" s="8" t="s">
        <v>91</v>
      </c>
      <c r="X46" s="8" t="s">
        <v>26</v>
      </c>
      <c r="Y46" s="7" t="s">
        <v>14</v>
      </c>
      <c r="Z46" s="8" t="s">
        <v>91</v>
      </c>
      <c r="AA46" s="8" t="s">
        <v>26</v>
      </c>
      <c r="AB46" s="63"/>
      <c r="AC46" s="62"/>
      <c r="AD46" s="31"/>
      <c r="AE46" s="29"/>
      <c r="AF46" s="29"/>
      <c r="AG46" s="29"/>
      <c r="AH46" s="29"/>
      <c r="AI46" s="29"/>
      <c r="AJ46" s="29"/>
      <c r="AK46" s="29"/>
      <c r="AL46" s="29"/>
      <c r="AM46" s="29"/>
      <c r="AN46" s="30"/>
      <c r="AO46" s="30"/>
      <c r="AP46" s="30"/>
      <c r="AQ46" s="30"/>
    </row>
    <row r="47" spans="1:43" ht="63.75" customHeight="1" x14ac:dyDescent="0.2">
      <c r="A47" s="89"/>
      <c r="B47" s="99" t="s">
        <v>67</v>
      </c>
      <c r="C47" s="99"/>
      <c r="D47" s="99"/>
      <c r="E47" s="99"/>
      <c r="F47" s="15">
        <v>10</v>
      </c>
      <c r="G47" s="26"/>
      <c r="H47" s="27"/>
      <c r="I47" s="11" t="str">
        <f>IF(G47="&gt;= 8 Jahre",10,IF(G47="&gt;=5/&lt;8 Jahre",7,IF(G47="&gt;=2/&lt;5 Jahre",4,IF(G47="&lt;2 Jahre",1,""))))</f>
        <v/>
      </c>
      <c r="J47" s="26"/>
      <c r="K47" s="27"/>
      <c r="L47" s="11" t="str">
        <f>IF(J47="&gt;= 8 Jahre",10,IF(J47="&gt;=5/&lt;8 Jahre",7,IF(J47="&gt;=2/&lt;5 Jahre",4,IF(J47="&lt;2 Jahre",1,""))))</f>
        <v/>
      </c>
      <c r="M47" s="26"/>
      <c r="N47" s="27"/>
      <c r="O47" s="11" t="str">
        <f>IF(M47="&gt;= 8 Jahre",10,IF(M47="&gt;=5/&lt;8 Jahre",7,IF(M47="&gt;=2/&lt;5 Jahre",4,IF(M47="&lt;2 Jahre",1,""))))</f>
        <v/>
      </c>
      <c r="P47" s="26"/>
      <c r="Q47" s="27"/>
      <c r="R47" s="11" t="str">
        <f>IF(P47="&gt;= 8 Jahre",10,IF(P47="&gt;=5/&lt;8 Jahre",7,IF(P47="&gt;=2/&lt;5 Jahre",4,IF(P47="&lt;2 Jahre",1,""))))</f>
        <v/>
      </c>
      <c r="S47" s="26"/>
      <c r="T47" s="27"/>
      <c r="U47" s="11" t="str">
        <f>IF(S47="&gt;= 8 Jahre",10,IF(S47="&gt;=5/&lt;8 Jahre",7,IF(S47="&gt;=2/&lt;5 Jahre",4,IF(S47="&lt;2 Jahre",1,""))))</f>
        <v/>
      </c>
      <c r="V47" s="26"/>
      <c r="W47" s="27"/>
      <c r="X47" s="11" t="str">
        <f>IF(V47="&gt;= 8 Jahre",10,IF(V47="&gt;=5/&lt;8 Jahre",7,IF(V47="&gt;=2/&lt;5 Jahre",4,IF(V47="&lt;2 Jahre",1,""))))</f>
        <v/>
      </c>
      <c r="Y47" s="26"/>
      <c r="Z47" s="27"/>
      <c r="AA47" s="11" t="str">
        <f>IF(Y47="&gt;= 8 Jahre",10,IF(Y47="&gt;=5/&lt;8 Jahre",7,IF(Y47="&gt;=2/&lt;5 Jahre",4,IF(Y47="&lt;2 Jahre",1,""))))</f>
        <v/>
      </c>
      <c r="AB47" s="63"/>
      <c r="AC47" s="62"/>
      <c r="AD47" s="31"/>
      <c r="AE47" s="29"/>
      <c r="AF47" s="29"/>
      <c r="AG47" s="29"/>
      <c r="AH47" s="29"/>
      <c r="AI47" s="29"/>
      <c r="AJ47" s="29"/>
      <c r="AK47" s="29"/>
      <c r="AL47" s="29"/>
      <c r="AM47" s="29"/>
      <c r="AN47" s="29"/>
      <c r="AO47" s="29"/>
      <c r="AP47" s="29"/>
      <c r="AQ47" s="29"/>
    </row>
    <row r="48" spans="1:43" ht="36" customHeight="1" x14ac:dyDescent="0.2">
      <c r="A48" s="89"/>
      <c r="B48" s="70" t="s">
        <v>69</v>
      </c>
      <c r="C48" s="70"/>
      <c r="D48" s="70"/>
      <c r="E48" s="70"/>
      <c r="F48" s="15">
        <v>5</v>
      </c>
      <c r="G48" s="26"/>
      <c r="H48" s="27"/>
      <c r="I48" s="11" t="str">
        <f>IF(G48="&gt;= 5 Jahre",5,IF(G48="&gt;=3/&lt;5 Jahre",3,IF(G48="&gt;=1/&lt;3 Jahre",2,IF(G48="&lt;1 Jahr",1,""))))</f>
        <v/>
      </c>
      <c r="J48" s="26"/>
      <c r="K48" s="27"/>
      <c r="L48" s="11" t="str">
        <f>IF(J48="&gt;= 5 Jahre",5,IF(J48="&gt;=3/&lt;5 Jahre",3,IF(J48="&gt;=1/&lt;3 Jahre",2,IF(J48="&lt;1 Jahr",1,""))))</f>
        <v/>
      </c>
      <c r="M48" s="26"/>
      <c r="N48" s="27"/>
      <c r="O48" s="11" t="str">
        <f>IF(M48="&gt;= 5 Jahre",5,IF(M48="&gt;=3/&lt;5 Jahre",3,IF(M48="&gt;=1/&lt;3 Jahre",2,IF(M48="&lt;1 Jahr",1,""))))</f>
        <v/>
      </c>
      <c r="P48" s="26"/>
      <c r="Q48" s="27"/>
      <c r="R48" s="11" t="str">
        <f>IF(P48="&gt;= 5 Jahre",5,IF(P48="&gt;=3/&lt;5 Jahre",3,IF(P48="&gt;=1/&lt;3 Jahre",2,IF(P48="&lt;1 Jahr",1,""))))</f>
        <v/>
      </c>
      <c r="S48" s="26"/>
      <c r="T48" s="27"/>
      <c r="U48" s="11" t="str">
        <f>IF(S48="&gt;= 5 Jahre",5,IF(S48="&gt;=3/&lt;5 Jahre",3,IF(S48="&gt;=1/&lt;3 Jahre",2,IF(S48="&lt;1 Jahr",1,""))))</f>
        <v/>
      </c>
      <c r="V48" s="26"/>
      <c r="W48" s="27"/>
      <c r="X48" s="11" t="str">
        <f>IF(V48="&gt;= 5 Jahre",5,IF(V48="&gt;=3/&lt;5 Jahre",3,IF(V48="&gt;=1/&lt;3 Jahre",2,IF(V48="&lt;1 Jahr",1,""))))</f>
        <v/>
      </c>
      <c r="Y48" s="26"/>
      <c r="Z48" s="27"/>
      <c r="AA48" s="11" t="str">
        <f>IF(Y48="&gt;= 5 Jahre",5,IF(Y48="&gt;=3/&lt;5 Jahre",3,IF(Y48="&gt;=1/&lt;3 Jahre",2,IF(Y48="&lt;1 Jahr",1,""))))</f>
        <v/>
      </c>
      <c r="AB48" s="63"/>
      <c r="AC48" s="62"/>
      <c r="AD48" s="31"/>
      <c r="AE48" s="29"/>
      <c r="AF48" s="29"/>
      <c r="AG48" s="29"/>
      <c r="AH48" s="29"/>
      <c r="AI48" s="29"/>
      <c r="AJ48" s="29"/>
      <c r="AK48" s="29"/>
      <c r="AL48" s="29"/>
      <c r="AM48" s="29"/>
      <c r="AN48" s="29"/>
      <c r="AO48" s="29"/>
      <c r="AP48" s="29"/>
      <c r="AQ48" s="29"/>
    </row>
    <row r="49" spans="1:43" ht="66.75" customHeight="1" x14ac:dyDescent="0.2">
      <c r="A49" s="89"/>
      <c r="B49" s="70" t="s">
        <v>72</v>
      </c>
      <c r="C49" s="70"/>
      <c r="D49" s="70"/>
      <c r="E49" s="70"/>
      <c r="F49" s="15">
        <v>5</v>
      </c>
      <c r="G49" s="26"/>
      <c r="H49" s="27"/>
      <c r="I49" s="11" t="str">
        <f>IF(G49="&gt;= 5 Jahre",5,IF(G49="&gt;=3/&lt;5 Jahre",3,IF(G49="&gt;=1/&lt;3 Jahre",2,IF(G49="&lt;1 Jahr",1,""))))</f>
        <v/>
      </c>
      <c r="J49" s="26"/>
      <c r="K49" s="27"/>
      <c r="L49" s="11" t="str">
        <f>IF(J49="&gt;= 5 Jahre",5,IF(J49="&gt;=3/&lt;5 Jahre",3,IF(J49="&gt;=1/&lt;3 Jahre",2,IF(J49="&lt;1 Jahr",1,""))))</f>
        <v/>
      </c>
      <c r="M49" s="26"/>
      <c r="N49" s="27"/>
      <c r="O49" s="11" t="str">
        <f>IF(M49="&gt;= 5 Jahre",5,IF(M49="&gt;=3/&lt;5 Jahre",3,IF(M49="&gt;=1/&lt;3 Jahre",2,IF(M49="&lt;1 Jahr",1,""))))</f>
        <v/>
      </c>
      <c r="P49" s="26"/>
      <c r="Q49" s="27"/>
      <c r="R49" s="11" t="str">
        <f>IF(P49="&gt;= 5 Jahre",5,IF(P49="&gt;=3/&lt;5 Jahre",3,IF(P49="&gt;=1/&lt;3 Jahre",2,IF(P49="&lt;1 Jahr",1,""))))</f>
        <v/>
      </c>
      <c r="S49" s="26"/>
      <c r="T49" s="27"/>
      <c r="U49" s="11" t="str">
        <f>IF(S49="&gt;= 5 Jahre",5,IF(S49="&gt;=3/&lt;5 Jahre",3,IF(S49="&gt;=1/&lt;3 Jahre",2,IF(S49="&lt;1 Jahr",1,""))))</f>
        <v/>
      </c>
      <c r="V49" s="26"/>
      <c r="W49" s="27"/>
      <c r="X49" s="11" t="str">
        <f>IF(V49="&gt;= 5 Jahre",5,IF(V49="&gt;=3/&lt;5 Jahre",3,IF(V49="&gt;=1/&lt;3 Jahre",2,IF(V49="&lt;1 Jahr",1,""))))</f>
        <v/>
      </c>
      <c r="Y49" s="26"/>
      <c r="Z49" s="27"/>
      <c r="AA49" s="11" t="str">
        <f>IF(Y49="&gt;= 5 Jahre",5,IF(Y49="&gt;=3/&lt;5 Jahre",3,IF(Y49="&gt;=1/&lt;3 Jahre",2,IF(Y49="&lt;1 Jahr",1,""))))</f>
        <v/>
      </c>
      <c r="AB49" s="63"/>
      <c r="AC49" s="62"/>
      <c r="AD49" s="31"/>
      <c r="AE49" s="29"/>
      <c r="AF49" s="29"/>
      <c r="AG49" s="29"/>
      <c r="AH49" s="29"/>
      <c r="AI49" s="29"/>
      <c r="AJ49" s="29"/>
      <c r="AK49" s="29"/>
      <c r="AL49" s="29"/>
      <c r="AM49" s="29"/>
      <c r="AN49" s="29"/>
      <c r="AO49" s="29"/>
      <c r="AP49" s="29"/>
      <c r="AQ49" s="29"/>
    </row>
    <row r="50" spans="1:43" ht="66.75" customHeight="1" x14ac:dyDescent="0.2">
      <c r="A50" s="89"/>
      <c r="B50" s="70" t="s">
        <v>74</v>
      </c>
      <c r="C50" s="70"/>
      <c r="D50" s="70"/>
      <c r="E50" s="70"/>
      <c r="F50" s="15">
        <v>15</v>
      </c>
      <c r="G50" s="26"/>
      <c r="H50" s="28"/>
      <c r="I50" s="11" t="str">
        <f>IF(G50="&gt;=80",15,IF(G50="&gt;=60/ &lt;80",12,IF(G50="&gt;=40/ &lt;60",9,IF(G50="&gt;=20/ &lt;40",6,IF(G50="&gt;=6/ &lt;20",3,IF(G50="&gt;=1/ &lt;6",1,""))))))</f>
        <v/>
      </c>
      <c r="J50" s="26"/>
      <c r="K50" s="28"/>
      <c r="L50" s="11" t="str">
        <f>IF(J50="&gt;=80",15,IF(J50="&gt;=60/ &lt;80",12,IF(J50="&gt;=40/ &lt;60",9,IF(J50="&gt;=20/ &lt;40",6,IF(J50="&gt;=6/ &lt;20",3,IF(J50="&gt;=1/ &lt;6",1,""))))))</f>
        <v/>
      </c>
      <c r="M50" s="26"/>
      <c r="N50" s="28"/>
      <c r="O50" s="11" t="str">
        <f>IF(M50="&gt;=80",15,IF(M50="&gt;=60/ &lt;80",12,IF(M50="&gt;=40/ &lt;60",9,IF(M50="&gt;=20/ &lt;40",6,IF(M50="&gt;=6/ &lt;20",3,IF(M50="&gt;=1/ &lt;6",1,""))))))</f>
        <v/>
      </c>
      <c r="P50" s="26"/>
      <c r="Q50" s="28"/>
      <c r="R50" s="11" t="str">
        <f>IF(P50="&gt;=80",15,IF(P50="&gt;=60/ &lt;80",12,IF(P50="&gt;=40/ &lt;60",9,IF(P50="&gt;=20/ &lt;40",6,IF(P50="&gt;=6/ &lt;20",3,IF(P50="&gt;=1/ &lt;6",1,""))))))</f>
        <v/>
      </c>
      <c r="S50" s="26"/>
      <c r="T50" s="28"/>
      <c r="U50" s="11" t="str">
        <f>IF(S50="&gt;=80",15,IF(S50="&gt;=60/ &lt;80",12,IF(S50="&gt;=40/ &lt;60",9,IF(S50="&gt;=20/ &lt;40",6,IF(S50="&gt;=6/ &lt;20",3,IF(S50="&gt;=1/ &lt;6",1,""))))))</f>
        <v/>
      </c>
      <c r="V50" s="26"/>
      <c r="W50" s="28"/>
      <c r="X50" s="11" t="str">
        <f>IF(V50="&gt;=80",15,IF(V50="&gt;=60/ &lt;80",12,IF(V50="&gt;=40/ &lt;60",9,IF(V50="&gt;=20/ &lt;40",6,IF(V50="&gt;=6/ &lt;20",3,IF(V50="&gt;=1/ &lt;6",1,""))))))</f>
        <v/>
      </c>
      <c r="Y50" s="26"/>
      <c r="Z50" s="28"/>
      <c r="AA50" s="11" t="str">
        <f>IF(Y50="&gt;=80",15,IF(Y50="&gt;=60/ &lt;80",12,IF(Y50="&gt;=40/ &lt;60",9,IF(Y50="&gt;=20/ &lt;40",6,IF(Y50="&gt;=6/ &lt;20",3,IF(Y50="&gt;=1/ &lt;6",1,""))))))</f>
        <v/>
      </c>
      <c r="AB50" s="63"/>
      <c r="AC50" s="62"/>
      <c r="AD50" s="31"/>
      <c r="AE50" s="29"/>
      <c r="AF50" s="29"/>
      <c r="AG50" s="29"/>
      <c r="AH50" s="29"/>
      <c r="AI50" s="29"/>
      <c r="AJ50" s="29"/>
      <c r="AK50" s="29"/>
      <c r="AL50" s="29"/>
      <c r="AM50" s="29"/>
      <c r="AN50" s="29"/>
      <c r="AO50" s="29"/>
      <c r="AP50" s="29"/>
      <c r="AQ50" s="29"/>
    </row>
    <row r="51" spans="1:43" ht="59.25" customHeight="1" x14ac:dyDescent="0.2">
      <c r="A51" s="89"/>
      <c r="B51" s="74" t="s">
        <v>90</v>
      </c>
      <c r="C51" s="75"/>
      <c r="D51" s="75"/>
      <c r="E51" s="76"/>
      <c r="F51" s="108" t="s">
        <v>75</v>
      </c>
      <c r="G51" s="35"/>
      <c r="H51" s="27"/>
      <c r="I51" s="86">
        <f>IF(SUM((G51*3),(G52*2),(G53*1))&gt;14,14,SUM((G51*3),(G52*2),(G53*1)))</f>
        <v>0</v>
      </c>
      <c r="J51" s="35"/>
      <c r="K51" s="27"/>
      <c r="L51" s="86">
        <f>IF(SUM((J51*3),(J52*2),(J53*1))&gt;14,14,SUM((J51*3),(J52*2),(J53*1)))</f>
        <v>0</v>
      </c>
      <c r="M51" s="35"/>
      <c r="N51" s="27"/>
      <c r="O51" s="86">
        <f>IF(SUM((M51*3),(M52*2),(M53*1))&gt;14,14,SUM((M51*3),(M52*2),(M53*1)))</f>
        <v>0</v>
      </c>
      <c r="P51" s="35"/>
      <c r="Q51" s="27"/>
      <c r="R51" s="86">
        <f>IF(SUM((P51*3),(P52*2),(P53*1))&gt;14,14,SUM((P51*3),(P52*2),(P53*1)))</f>
        <v>0</v>
      </c>
      <c r="S51" s="35"/>
      <c r="T51" s="27"/>
      <c r="U51" s="86">
        <f>IF(SUM((S51*3),(S52*2),(S53*1))&gt;14,14,SUM((S51*3),(S52*2),(S53*1)))</f>
        <v>0</v>
      </c>
      <c r="V51" s="35"/>
      <c r="W51" s="27"/>
      <c r="X51" s="86">
        <f>IF(SUM((V51*3),(V52*2),(V53*1))&gt;14,14,SUM((V51*3),(V52*2),(V53*1)))</f>
        <v>0</v>
      </c>
      <c r="Y51" s="35"/>
      <c r="Z51" s="27"/>
      <c r="AA51" s="86">
        <f>IF(SUM((Y51*3),(Y52*2),(Y53*1))&gt;14,14,SUM((Y51*3),(Y52*2),(Y53*1)))</f>
        <v>0</v>
      </c>
      <c r="AB51" s="63"/>
      <c r="AC51" s="62"/>
      <c r="AD51" s="31"/>
      <c r="AE51" s="29"/>
      <c r="AF51" s="29"/>
      <c r="AG51" s="29"/>
      <c r="AH51" s="29"/>
      <c r="AI51" s="29"/>
      <c r="AJ51" s="29"/>
      <c r="AK51" s="29"/>
      <c r="AL51" s="29"/>
      <c r="AM51" s="29"/>
      <c r="AN51" s="29"/>
      <c r="AO51" s="29"/>
      <c r="AP51" s="29"/>
      <c r="AQ51" s="29"/>
    </row>
    <row r="52" spans="1:43" ht="59.25" customHeight="1" x14ac:dyDescent="0.2">
      <c r="A52" s="89"/>
      <c r="B52" s="74" t="s">
        <v>89</v>
      </c>
      <c r="C52" s="75"/>
      <c r="D52" s="75"/>
      <c r="E52" s="76"/>
      <c r="F52" s="109"/>
      <c r="G52" s="35"/>
      <c r="H52" s="27"/>
      <c r="I52" s="87"/>
      <c r="J52" s="35"/>
      <c r="K52" s="27"/>
      <c r="L52" s="87"/>
      <c r="M52" s="35"/>
      <c r="N52" s="27"/>
      <c r="O52" s="87"/>
      <c r="P52" s="35"/>
      <c r="Q52" s="27"/>
      <c r="R52" s="87"/>
      <c r="S52" s="35"/>
      <c r="T52" s="27"/>
      <c r="U52" s="87"/>
      <c r="V52" s="35"/>
      <c r="W52" s="27"/>
      <c r="X52" s="87"/>
      <c r="Y52" s="35"/>
      <c r="Z52" s="27"/>
      <c r="AA52" s="87"/>
      <c r="AB52" s="63"/>
      <c r="AC52" s="62"/>
      <c r="AD52" s="31"/>
      <c r="AE52" s="29"/>
      <c r="AF52" s="29"/>
      <c r="AG52" s="29"/>
      <c r="AH52" s="29"/>
      <c r="AI52" s="29"/>
      <c r="AJ52" s="29"/>
      <c r="AK52" s="29"/>
      <c r="AL52" s="29"/>
      <c r="AM52" s="29"/>
      <c r="AN52" s="29"/>
      <c r="AO52" s="29"/>
      <c r="AP52" s="29"/>
      <c r="AQ52" s="29"/>
    </row>
    <row r="53" spans="1:43" ht="59.25" customHeight="1" x14ac:dyDescent="0.2">
      <c r="A53" s="89"/>
      <c r="B53" s="71" t="s">
        <v>88</v>
      </c>
      <c r="C53" s="72"/>
      <c r="D53" s="72"/>
      <c r="E53" s="73"/>
      <c r="F53" s="110"/>
      <c r="G53" s="35"/>
      <c r="H53" s="27"/>
      <c r="I53" s="88"/>
      <c r="J53" s="35"/>
      <c r="K53" s="27"/>
      <c r="L53" s="88"/>
      <c r="M53" s="35"/>
      <c r="N53" s="27"/>
      <c r="O53" s="88"/>
      <c r="P53" s="35"/>
      <c r="Q53" s="27"/>
      <c r="R53" s="88"/>
      <c r="S53" s="35"/>
      <c r="T53" s="27"/>
      <c r="U53" s="88"/>
      <c r="V53" s="35"/>
      <c r="W53" s="27"/>
      <c r="X53" s="88"/>
      <c r="Y53" s="35"/>
      <c r="Z53" s="27"/>
      <c r="AA53" s="88"/>
      <c r="AB53" s="63"/>
      <c r="AC53" s="62"/>
      <c r="AD53" s="31"/>
      <c r="AE53" s="29"/>
      <c r="AF53" s="29"/>
      <c r="AH53" s="29"/>
      <c r="AI53" s="29"/>
      <c r="AJ53" s="29"/>
      <c r="AK53" s="29"/>
      <c r="AL53" s="29"/>
      <c r="AM53" s="29"/>
    </row>
    <row r="54" spans="1:43" s="12" customFormat="1" ht="12.75" customHeight="1" x14ac:dyDescent="0.2">
      <c r="F54" s="16"/>
      <c r="I54" s="12">
        <f>IF(G43="",0,IF(OR(I47="Ausschluss*",I49="Ausschluss*",I50="Ausschluss*",I53="Ausschluss*"),0,1))</f>
        <v>0</v>
      </c>
      <c r="L54" s="12">
        <f>IF(J43="",0,IF(OR(L47="Ausschluss*",L49="Ausschluss*",L50="Ausschluss*",L53="Ausschluss*"),0,1))</f>
        <v>0</v>
      </c>
      <c r="O54" s="12">
        <f>IF(M43="",0,IF(OR(O47="Ausschluss*",O49="Ausschluss*",O50="Ausschluss*",O53="Ausschluss*"),0,1))</f>
        <v>0</v>
      </c>
      <c r="R54" s="12">
        <f>IF(P43="",0,IF(OR(R47="Ausschluss*",R49="Ausschluss*",R50="Ausschluss*",R53="Ausschluss*"),0,1))</f>
        <v>0</v>
      </c>
      <c r="U54" s="12">
        <f>IF(S43="",0,IF(OR(U47="Ausschluss*",U49="Ausschluss*",U50="Ausschluss*",U53="Ausschluss*"),0,1))</f>
        <v>0</v>
      </c>
      <c r="X54" s="12">
        <f>IF(V43="",0,IF(OR(X47="Ausschluss*",X49="Ausschluss*",X50="Ausschluss*",X53="Ausschluss*"),0,1))</f>
        <v>0</v>
      </c>
      <c r="AA54" s="12">
        <f>IF(Y43="",0,IF(OR(AA47="Ausschluss*",AA49="Ausschluss*",AA50="Ausschluss*",AA53="Ausschluss*"),0,1))</f>
        <v>0</v>
      </c>
    </row>
    <row r="55" spans="1:43" ht="12.75" customHeight="1" x14ac:dyDescent="0.2">
      <c r="F55" s="1"/>
      <c r="K55" s="29"/>
      <c r="L55" s="29"/>
      <c r="M55" s="29"/>
      <c r="N55" s="29"/>
      <c r="O55" s="29"/>
      <c r="P55" s="29"/>
      <c r="Q55" s="29"/>
      <c r="R55" s="29"/>
      <c r="S55" s="29"/>
      <c r="T55" s="29"/>
      <c r="U55" s="29"/>
      <c r="V55" s="29"/>
      <c r="W55" s="29"/>
      <c r="X55" s="29"/>
      <c r="Y55" s="29"/>
      <c r="Z55" s="29"/>
      <c r="AA55" s="29"/>
      <c r="AB55" s="29"/>
      <c r="AC55" s="29"/>
      <c r="AD55" s="29"/>
      <c r="AE55" s="29"/>
    </row>
    <row r="56" spans="1:43" ht="24.75" customHeight="1" x14ac:dyDescent="0.2">
      <c r="A56" s="89" t="s">
        <v>27</v>
      </c>
      <c r="B56" s="91" t="s">
        <v>24</v>
      </c>
      <c r="C56" s="92"/>
      <c r="D56" s="92"/>
      <c r="E56" s="92"/>
      <c r="F56" s="92"/>
      <c r="G56" s="92"/>
      <c r="H56" s="92"/>
      <c r="I56" s="92"/>
      <c r="J56" s="93"/>
      <c r="K56" s="29"/>
      <c r="L56" s="29"/>
      <c r="M56" s="29"/>
      <c r="N56" s="29"/>
      <c r="O56" s="29"/>
      <c r="P56" s="29"/>
      <c r="Q56" s="29"/>
      <c r="R56" s="29"/>
      <c r="S56" s="29"/>
      <c r="T56" s="29"/>
      <c r="U56" s="29"/>
      <c r="V56" s="29"/>
      <c r="W56" s="29"/>
      <c r="X56" s="29"/>
      <c r="Y56" s="29"/>
      <c r="Z56" s="29"/>
      <c r="AA56" s="29"/>
      <c r="AB56" s="29"/>
      <c r="AC56" s="29"/>
      <c r="AD56" s="29"/>
      <c r="AE56" s="29"/>
    </row>
    <row r="57" spans="1:43" ht="24.75" customHeight="1" x14ac:dyDescent="0.2">
      <c r="A57" s="89"/>
      <c r="B57" s="90" t="s">
        <v>28</v>
      </c>
      <c r="C57" s="57"/>
      <c r="D57" s="57"/>
      <c r="E57" s="57"/>
      <c r="F57" s="57"/>
      <c r="G57" s="57"/>
      <c r="H57" s="57"/>
      <c r="I57" s="17">
        <f>SUM(G12:X12)</f>
        <v>0</v>
      </c>
      <c r="J57" s="18" t="str">
        <f>IF(I57=2,"","Ausschluss")</f>
        <v>Ausschluss</v>
      </c>
      <c r="K57" s="29"/>
      <c r="L57" s="29"/>
      <c r="M57" s="29"/>
      <c r="N57" s="29"/>
      <c r="O57" s="29"/>
      <c r="P57" s="29"/>
      <c r="Q57" s="29"/>
      <c r="R57" s="29"/>
      <c r="S57" s="29"/>
      <c r="T57" s="29"/>
      <c r="U57" s="29"/>
      <c r="V57" s="29"/>
      <c r="W57" s="29"/>
      <c r="X57" s="29"/>
      <c r="Y57" s="29"/>
      <c r="Z57" s="29"/>
      <c r="AA57" s="29"/>
      <c r="AB57" s="29"/>
      <c r="AC57" s="29"/>
      <c r="AD57" s="29"/>
      <c r="AE57" s="29"/>
    </row>
    <row r="58" spans="1:43" ht="24.75" customHeight="1" x14ac:dyDescent="0.2">
      <c r="A58" s="89"/>
      <c r="B58" s="56" t="s">
        <v>34</v>
      </c>
      <c r="C58" s="57"/>
      <c r="D58" s="57"/>
      <c r="E58" s="57"/>
      <c r="F58" s="57"/>
      <c r="G58" s="57"/>
      <c r="H58" s="57"/>
      <c r="I58" s="17">
        <f>SUM(G26:AD26)</f>
        <v>0</v>
      </c>
      <c r="J58" s="18" t="str">
        <f>IF(I58&lt;3,"Ausschluss","")</f>
        <v>Ausschluss</v>
      </c>
      <c r="K58" s="29"/>
      <c r="L58" s="29"/>
      <c r="M58" s="29"/>
      <c r="N58" s="29"/>
      <c r="O58" s="29"/>
      <c r="P58" s="29"/>
      <c r="Q58" s="29"/>
      <c r="R58" s="29"/>
      <c r="S58" s="29"/>
      <c r="T58" s="29"/>
      <c r="U58" s="29"/>
      <c r="V58" s="29"/>
      <c r="W58" s="29"/>
      <c r="X58" s="29"/>
      <c r="Y58" s="29"/>
      <c r="Z58" s="29"/>
      <c r="AA58" s="29"/>
      <c r="AB58" s="29"/>
      <c r="AC58" s="29"/>
      <c r="AD58" s="29"/>
      <c r="AE58" s="29"/>
    </row>
    <row r="59" spans="1:43" ht="24.75" customHeight="1" x14ac:dyDescent="0.2">
      <c r="A59" s="89"/>
      <c r="B59" s="56" t="s">
        <v>51</v>
      </c>
      <c r="C59" s="57"/>
      <c r="D59" s="57"/>
      <c r="E59" s="57"/>
      <c r="F59" s="57"/>
      <c r="G59" s="57"/>
      <c r="H59" s="57"/>
      <c r="I59" s="41">
        <f>SUM(G39:AD39)</f>
        <v>0</v>
      </c>
      <c r="J59" s="18"/>
      <c r="K59" s="29"/>
      <c r="L59" s="29"/>
      <c r="M59" s="29"/>
      <c r="N59" s="29"/>
      <c r="O59" s="29"/>
      <c r="P59" s="29"/>
      <c r="Q59" s="29"/>
      <c r="R59" s="29"/>
      <c r="S59" s="29"/>
      <c r="T59" s="29"/>
      <c r="U59" s="29"/>
      <c r="V59" s="29"/>
      <c r="W59" s="29"/>
      <c r="X59" s="29"/>
      <c r="Y59" s="29"/>
      <c r="Z59" s="29"/>
      <c r="AA59" s="29"/>
      <c r="AB59" s="29"/>
      <c r="AC59" s="29"/>
      <c r="AD59" s="29"/>
      <c r="AE59" s="29"/>
    </row>
    <row r="60" spans="1:43" ht="24.75" customHeight="1" x14ac:dyDescent="0.2">
      <c r="A60" s="89"/>
      <c r="B60" s="56" t="s">
        <v>54</v>
      </c>
      <c r="C60" s="57"/>
      <c r="D60" s="57"/>
      <c r="E60" s="57"/>
      <c r="F60" s="57"/>
      <c r="G60" s="57"/>
      <c r="H60" s="57"/>
      <c r="I60" s="41">
        <f>SUM(G54:AD54)</f>
        <v>0</v>
      </c>
      <c r="J60" s="18"/>
      <c r="K60" s="29"/>
      <c r="L60" s="29"/>
      <c r="M60" s="29"/>
      <c r="N60" s="29"/>
      <c r="O60" s="29"/>
      <c r="P60" s="29"/>
      <c r="Q60" s="29"/>
      <c r="R60" s="29"/>
      <c r="S60" s="29"/>
      <c r="T60" s="29"/>
      <c r="U60" s="29"/>
      <c r="V60" s="29"/>
      <c r="W60" s="29"/>
      <c r="X60" s="29"/>
      <c r="Y60" s="29"/>
      <c r="Z60" s="29"/>
      <c r="AA60" s="29"/>
      <c r="AB60" s="29"/>
      <c r="AC60" s="29"/>
      <c r="AD60" s="29"/>
      <c r="AE60" s="29"/>
    </row>
    <row r="61" spans="1:43" ht="24.75" customHeight="1" x14ac:dyDescent="0.2">
      <c r="A61" s="89"/>
      <c r="B61" s="56" t="s">
        <v>35</v>
      </c>
      <c r="C61" s="57"/>
      <c r="D61" s="57"/>
      <c r="E61" s="57"/>
      <c r="F61" s="57"/>
      <c r="G61" s="57"/>
      <c r="H61" s="57"/>
      <c r="I61" s="17">
        <f>SUM(G54:AA54)+SUM(G40:AA40)+SUM(G26:AD26)</f>
        <v>0</v>
      </c>
      <c r="J61" s="18" t="str">
        <f>IF(I61&lt;6,"Ausschluss","")</f>
        <v>Ausschluss</v>
      </c>
      <c r="K61" s="29"/>
      <c r="L61" s="29"/>
      <c r="M61" s="29"/>
      <c r="N61" s="29"/>
      <c r="O61" s="29"/>
      <c r="P61" s="29"/>
      <c r="Q61" s="29"/>
      <c r="R61" s="29"/>
      <c r="S61" s="29"/>
      <c r="T61" s="29"/>
      <c r="U61" s="29"/>
      <c r="V61" s="29"/>
      <c r="W61" s="29"/>
      <c r="X61" s="29"/>
      <c r="Y61" s="29"/>
      <c r="Z61" s="29"/>
      <c r="AA61" s="29"/>
      <c r="AB61" s="29"/>
      <c r="AC61" s="29"/>
      <c r="AD61" s="29"/>
      <c r="AE61" s="29"/>
    </row>
    <row r="62" spans="1:43" ht="24.75" customHeight="1" x14ac:dyDescent="0.2">
      <c r="A62" s="89"/>
      <c r="B62" s="91" t="s">
        <v>25</v>
      </c>
      <c r="C62" s="92"/>
      <c r="D62" s="92"/>
      <c r="E62" s="92"/>
      <c r="F62" s="92"/>
      <c r="G62" s="92"/>
      <c r="H62" s="93"/>
      <c r="I62" s="19" t="s">
        <v>22</v>
      </c>
      <c r="J62" s="19" t="s">
        <v>23</v>
      </c>
      <c r="K62" s="29"/>
      <c r="L62" s="29"/>
      <c r="M62" s="29"/>
      <c r="N62" s="29"/>
      <c r="O62" s="29"/>
      <c r="P62" s="29"/>
      <c r="Q62" s="29"/>
      <c r="R62" s="29"/>
      <c r="S62" s="29"/>
      <c r="T62" s="29"/>
      <c r="U62" s="29"/>
      <c r="V62" s="29"/>
      <c r="W62" s="29"/>
      <c r="X62" s="29"/>
      <c r="Y62" s="29"/>
      <c r="Z62" s="29"/>
      <c r="AA62" s="29"/>
      <c r="AB62" s="29"/>
      <c r="AC62" s="29"/>
      <c r="AD62" s="29"/>
      <c r="AE62" s="29"/>
    </row>
    <row r="63" spans="1:43" ht="37.5" customHeight="1" x14ac:dyDescent="0.2">
      <c r="A63" s="89"/>
      <c r="B63" s="94" t="s">
        <v>87</v>
      </c>
      <c r="C63" s="95"/>
      <c r="D63" s="50" t="s">
        <v>53</v>
      </c>
      <c r="E63" s="51"/>
      <c r="F63" s="51"/>
      <c r="G63" s="51"/>
      <c r="H63" s="52"/>
      <c r="I63" s="20">
        <v>15</v>
      </c>
      <c r="J63" s="20">
        <f>IF(AND(I61&gt;9,OR(I58&gt;7,AND(I58&gt;6,I59&gt;0))),15,IF(AND(I61&gt;8,OR(I58&gt;6,AND(I58&gt;4,I59&gt;1))),12,IF(AND(I61&gt;7,OR(I58&gt;5,AND(I58&gt;3,I59&gt;1))),9,IF(AND(I61&gt;6,OR(I58&gt;3,AND(I58&gt;2,I59&gt;0))),6,IF(AND(I61&gt;5,OR(AND(I58&gt;2,I60&gt;2),AND(I58&gt;2,I59&gt;0,I60&gt;1),AND(I58&gt;2,I60&gt;0,I59&gt;1))),3,0)))))</f>
        <v>0</v>
      </c>
      <c r="K63" s="42"/>
      <c r="L63" s="29"/>
      <c r="M63" s="29"/>
      <c r="N63" s="29"/>
      <c r="O63" s="29"/>
      <c r="P63" s="29"/>
      <c r="Q63" s="29"/>
      <c r="R63" s="29"/>
      <c r="S63" s="29"/>
      <c r="T63" s="29"/>
      <c r="U63" s="29"/>
      <c r="V63" s="29"/>
      <c r="W63" s="29"/>
      <c r="X63" s="29"/>
      <c r="Y63" s="29"/>
      <c r="Z63" s="29"/>
      <c r="AA63" s="29"/>
      <c r="AB63" s="29"/>
      <c r="AC63" s="29"/>
      <c r="AD63" s="29"/>
      <c r="AE63" s="29"/>
    </row>
    <row r="64" spans="1:43" ht="22.5" customHeight="1" x14ac:dyDescent="0.2">
      <c r="A64" s="89"/>
      <c r="B64" s="53" t="s">
        <v>52</v>
      </c>
      <c r="C64" s="54"/>
      <c r="D64" s="54"/>
      <c r="E64" s="54"/>
      <c r="F64" s="54"/>
      <c r="G64" s="54"/>
      <c r="H64" s="55"/>
      <c r="I64" s="21">
        <f>SUM(I63:I63)</f>
        <v>15</v>
      </c>
      <c r="J64" s="21">
        <f>IF(ISERROR(J63),"Ausschluss",J63)</f>
        <v>0</v>
      </c>
      <c r="K64" s="29"/>
      <c r="L64" s="29"/>
      <c r="M64" s="29"/>
      <c r="N64" s="29"/>
      <c r="O64" s="29"/>
      <c r="P64" s="29"/>
      <c r="Q64" s="29"/>
      <c r="R64" s="29"/>
      <c r="S64" s="29"/>
      <c r="T64" s="29"/>
      <c r="U64" s="29"/>
      <c r="V64" s="29"/>
      <c r="W64" s="29"/>
      <c r="X64" s="29"/>
      <c r="Y64" s="29"/>
      <c r="Z64" s="29"/>
      <c r="AA64" s="29"/>
      <c r="AB64" s="29"/>
      <c r="AC64" s="29"/>
      <c r="AD64" s="29"/>
      <c r="AE64" s="29"/>
    </row>
    <row r="65" spans="1:31" ht="37.5" customHeight="1" x14ac:dyDescent="0.2">
      <c r="A65" s="89"/>
      <c r="B65" s="94" t="s">
        <v>86</v>
      </c>
      <c r="C65" s="95"/>
      <c r="D65" s="58" t="s">
        <v>64</v>
      </c>
      <c r="E65" s="59"/>
      <c r="F65" s="59"/>
      <c r="G65" s="59"/>
      <c r="H65" s="60"/>
      <c r="I65" s="20">
        <v>3</v>
      </c>
      <c r="J65" s="20" t="str">
        <f>I11</f>
        <v>Ausschluss</v>
      </c>
      <c r="K65" s="29"/>
      <c r="L65" s="29"/>
      <c r="M65" s="29"/>
      <c r="N65" s="29"/>
      <c r="O65" s="29"/>
      <c r="P65" s="29"/>
      <c r="Q65" s="29"/>
      <c r="R65" s="29"/>
      <c r="S65" s="29"/>
      <c r="T65" s="29"/>
      <c r="U65" s="29"/>
      <c r="V65" s="29"/>
      <c r="W65" s="29"/>
      <c r="X65" s="29"/>
      <c r="Y65" s="29"/>
      <c r="Z65" s="29"/>
      <c r="AA65" s="29"/>
      <c r="AB65" s="29"/>
      <c r="AC65" s="29"/>
      <c r="AD65" s="29"/>
      <c r="AE65" s="29"/>
    </row>
    <row r="66" spans="1:31" ht="37.5" customHeight="1" x14ac:dyDescent="0.2">
      <c r="A66" s="89"/>
      <c r="B66" s="94" t="s">
        <v>85</v>
      </c>
      <c r="C66" s="95"/>
      <c r="D66" s="58" t="s">
        <v>63</v>
      </c>
      <c r="E66" s="59"/>
      <c r="F66" s="59"/>
      <c r="G66" s="59"/>
      <c r="H66" s="60"/>
      <c r="I66" s="20">
        <v>2</v>
      </c>
      <c r="J66" s="20">
        <f>L11</f>
        <v>0</v>
      </c>
      <c r="K66" s="29"/>
      <c r="L66" s="29"/>
      <c r="M66" s="29"/>
      <c r="N66" s="29"/>
      <c r="O66" s="29"/>
      <c r="P66" s="29"/>
      <c r="Q66" s="29"/>
      <c r="R66" s="29"/>
      <c r="S66" s="29"/>
      <c r="T66" s="29"/>
      <c r="U66" s="29"/>
      <c r="V66" s="29"/>
      <c r="W66" s="29"/>
      <c r="X66" s="29"/>
      <c r="Y66" s="29"/>
      <c r="Z66" s="29"/>
      <c r="AA66" s="29"/>
      <c r="AB66" s="29"/>
      <c r="AC66" s="29"/>
      <c r="AD66" s="29"/>
      <c r="AE66" s="29"/>
    </row>
    <row r="67" spans="1:31" ht="22.5" customHeight="1" x14ac:dyDescent="0.2">
      <c r="A67" s="89"/>
      <c r="B67" s="53" t="s">
        <v>57</v>
      </c>
      <c r="C67" s="54"/>
      <c r="D67" s="54"/>
      <c r="E67" s="54"/>
      <c r="F67" s="54"/>
      <c r="G67" s="54"/>
      <c r="H67" s="55"/>
      <c r="I67" s="21">
        <f>SUM(I65:I66)</f>
        <v>5</v>
      </c>
      <c r="J67" s="21" t="str">
        <f>IF(ISERROR(J65+J66),"Ausschluss",J65+J66)</f>
        <v>Ausschluss</v>
      </c>
      <c r="K67" s="29"/>
      <c r="L67" s="29"/>
      <c r="M67" s="29"/>
      <c r="N67" s="29"/>
      <c r="O67" s="29"/>
      <c r="P67" s="29"/>
      <c r="Q67" s="29"/>
      <c r="R67" s="29"/>
      <c r="S67" s="29"/>
      <c r="T67" s="29"/>
      <c r="U67" s="29"/>
      <c r="V67" s="29"/>
      <c r="W67" s="29"/>
      <c r="X67" s="29"/>
      <c r="Y67" s="29"/>
      <c r="Z67" s="29"/>
      <c r="AA67" s="29"/>
      <c r="AB67" s="29"/>
      <c r="AC67" s="29"/>
      <c r="AD67" s="29"/>
      <c r="AE67" s="29"/>
    </row>
    <row r="68" spans="1:31" ht="51.75" customHeight="1" x14ac:dyDescent="0.2">
      <c r="A68" s="89"/>
      <c r="B68" s="94" t="s">
        <v>84</v>
      </c>
      <c r="C68" s="95"/>
      <c r="D68" s="58" t="s">
        <v>68</v>
      </c>
      <c r="E68" s="59"/>
      <c r="F68" s="59"/>
      <c r="G68" s="59"/>
      <c r="H68" s="60"/>
      <c r="I68" s="20">
        <v>10</v>
      </c>
      <c r="J68" s="22" t="str">
        <f>IFERROR(SUM(SUM(I19)*$I$26+SUM(L19)*$L$26+SUM(O19)*$O$26+SUM(R19)*$R$26+SUM(U19)*$U$26+SUM(X19)*$X$26+SUM(AA19)*$AA$26+SUM(AD19)*$AD$26+SUM(I33)*$I$40+SUM(L33)*$L$40+SUM(O33)*$O$40+SUM(R33)*$R$40+SUM(U33)*$U$40+SUM(X33)*$X$40+SUM(AA33)*$AA$40+SUM(I47)*$I$54+SUM(L47)*$L$54+SUM(O47)*$O$54+SUM(R47)*$R$54+SUM(U47)*$U$54+SUM(X47)*$X$54+SUM(AA47)*$AA$54)/$I$61,"wartet auf Profile")</f>
        <v>wartet auf Profile</v>
      </c>
      <c r="K68" s="29"/>
      <c r="L68" s="29"/>
      <c r="M68" s="29"/>
      <c r="N68" s="29"/>
      <c r="O68" s="29"/>
      <c r="P68" s="29"/>
      <c r="Q68" s="29"/>
      <c r="R68" s="29"/>
      <c r="S68" s="29"/>
      <c r="T68" s="29"/>
      <c r="U68" s="29"/>
      <c r="V68" s="29"/>
      <c r="W68" s="29"/>
      <c r="X68" s="29"/>
      <c r="Y68" s="29"/>
      <c r="Z68" s="29"/>
      <c r="AA68" s="29"/>
      <c r="AB68" s="29"/>
      <c r="AC68" s="29"/>
      <c r="AD68" s="29"/>
      <c r="AE68" s="29"/>
    </row>
    <row r="69" spans="1:31" ht="49.5" customHeight="1" x14ac:dyDescent="0.2">
      <c r="A69" s="89"/>
      <c r="B69" s="94" t="s">
        <v>83</v>
      </c>
      <c r="C69" s="95"/>
      <c r="D69" s="58" t="s">
        <v>70</v>
      </c>
      <c r="E69" s="59"/>
      <c r="F69" s="59"/>
      <c r="G69" s="59"/>
      <c r="H69" s="60"/>
      <c r="I69" s="20">
        <v>5</v>
      </c>
      <c r="J69" s="22" t="str">
        <f>IFERROR(SUM(SUM(I20)*$I$26+SUM(L20)*$L$26+SUM(O20)*$O$26+SUM(R20)*$R$26+SUM(U20)*$U$26+SUM(X20)*$X$26+SUM(AA20)*$AA$26+SUM(AD20)*$AD$26+SUM(I34)*$I$40+SUM(L34)*$L$40+SUM(O34)*$O$40+SUM(R34)*$R$40+SUM(U34)*$U$40+SUM(X34)*$X$40+SUM(AA34)*$AA$40+SUM(I48)*$I$54+SUM(L48)*$L$54+SUM(O48)*$O$54+SUM(R48)*$R$54+SUM(U48)*$U$54+SUM(X48)*$X$54+SUM(AA48)*$AA$54)/$I$61,"wartet auf Profile")</f>
        <v>wartet auf Profile</v>
      </c>
      <c r="K69" s="29"/>
      <c r="L69" s="29"/>
      <c r="M69" s="29"/>
      <c r="N69" s="29"/>
      <c r="O69" s="29"/>
      <c r="P69" s="29"/>
      <c r="Q69" s="29"/>
      <c r="R69" s="29"/>
      <c r="S69" s="29"/>
      <c r="T69" s="29"/>
      <c r="U69" s="29"/>
      <c r="V69" s="29"/>
      <c r="W69" s="29"/>
      <c r="X69" s="29"/>
      <c r="Y69" s="29"/>
      <c r="Z69" s="29"/>
      <c r="AA69" s="29"/>
      <c r="AB69" s="29"/>
      <c r="AC69" s="29"/>
      <c r="AD69" s="29"/>
      <c r="AE69" s="29"/>
    </row>
    <row r="70" spans="1:31" ht="51" customHeight="1" x14ac:dyDescent="0.2">
      <c r="A70" s="89"/>
      <c r="B70" s="94" t="s">
        <v>82</v>
      </c>
      <c r="C70" s="95"/>
      <c r="D70" s="58" t="s">
        <v>71</v>
      </c>
      <c r="E70" s="59"/>
      <c r="F70" s="59"/>
      <c r="G70" s="59"/>
      <c r="H70" s="60"/>
      <c r="I70" s="20">
        <v>5</v>
      </c>
      <c r="J70" s="22" t="str">
        <f>IFERROR(SUM(SUM(I21)*$I$26+SUM(L21)*$L$26+SUM(O21)*$O$26+SUM(R21)*$R$26+SUM(U21)*$U$26+SUM(X21)*$X$26+SUM(AA21)*$AA$26+SUM(AD21)*$AD$26+SUM(I35)*$I$40+SUM(L35)*$L$40+SUM(O35)*$O$40+SUM(R35)*$R$40+SUM(U35)*$U$40+SUM(X35)*$X$40+SUM(AA35)*$AA$40+SUM(I49)*$I$54+SUM(L49)*$L$54+SUM(O49)*$O$54+SUM(R49)*$R$54+SUM(U49)*$U$54+SUM(X49)*$X$54+SUM(AA49)*$AA$54)/$I$61,"wartet auf Profile")</f>
        <v>wartet auf Profile</v>
      </c>
      <c r="K70" s="29"/>
      <c r="L70" s="29"/>
      <c r="M70" s="29"/>
      <c r="N70" s="29"/>
      <c r="O70" s="29"/>
      <c r="P70" s="29"/>
      <c r="Q70" s="29"/>
      <c r="R70" s="29"/>
      <c r="S70" s="29"/>
      <c r="T70" s="29"/>
      <c r="U70" s="29"/>
      <c r="V70" s="29"/>
      <c r="W70" s="29"/>
      <c r="X70" s="29"/>
      <c r="Y70" s="29"/>
      <c r="Z70" s="29"/>
      <c r="AA70" s="29"/>
      <c r="AB70" s="29"/>
      <c r="AC70" s="29"/>
      <c r="AD70" s="29"/>
      <c r="AE70" s="29"/>
    </row>
    <row r="71" spans="1:31" ht="52.5" customHeight="1" x14ac:dyDescent="0.2">
      <c r="A71" s="89"/>
      <c r="B71" s="94" t="s">
        <v>81</v>
      </c>
      <c r="C71" s="95"/>
      <c r="D71" s="58" t="s">
        <v>73</v>
      </c>
      <c r="E71" s="59"/>
      <c r="F71" s="59"/>
      <c r="G71" s="59"/>
      <c r="H71" s="60"/>
      <c r="I71" s="20">
        <v>15</v>
      </c>
      <c r="J71" s="22" t="str">
        <f>IFERROR(SUM(SUM(I22)*$I$26+SUM(L22)*$L$26+SUM(O22)*$O$26+SUM(R22)*$R$26+SUM(U22)*$U$26+SUM(X22)*$X$26+SUM(AA22)*$AA$26+SUM(AD22)*$AD$26+SUM(I36)*$I$40+SUM(L36)*$L$40+SUM(O36)*$O$40+SUM(R36)*$R$40+SUM(U36)*$U$40+SUM(X36)*$X$40+SUM(AA36)*$AA$40+SUM(I50)*$I$54+SUM(L50)*$L$54+SUM(O50)*$O$54+SUM(R50)*$R$54+SUM(U50)*$U$54+SUM(X50)*$X$54+SUM(AA50)*$AA$54)/$I$61,"wartet auf Profile")</f>
        <v>wartet auf Profile</v>
      </c>
      <c r="K71" s="29"/>
      <c r="L71" s="29"/>
      <c r="M71" s="29"/>
      <c r="N71" s="29"/>
      <c r="O71" s="29"/>
      <c r="P71" s="29"/>
      <c r="Q71" s="29"/>
      <c r="R71" s="29"/>
      <c r="S71" s="29"/>
      <c r="T71" s="29"/>
      <c r="U71" s="29"/>
      <c r="V71" s="29"/>
      <c r="W71" s="29"/>
      <c r="X71" s="29"/>
      <c r="Y71" s="29"/>
      <c r="Z71" s="29"/>
      <c r="AA71" s="29"/>
      <c r="AB71" s="29"/>
      <c r="AC71" s="29"/>
      <c r="AD71" s="29"/>
      <c r="AE71" s="29"/>
    </row>
    <row r="72" spans="1:31" ht="42.75" customHeight="1" x14ac:dyDescent="0.2">
      <c r="A72" s="89"/>
      <c r="B72" s="44" t="s">
        <v>80</v>
      </c>
      <c r="C72" s="119"/>
      <c r="D72" s="58" t="s">
        <v>76</v>
      </c>
      <c r="E72" s="59"/>
      <c r="F72" s="59"/>
      <c r="G72" s="59"/>
      <c r="H72" s="60"/>
      <c r="I72" s="38">
        <v>14</v>
      </c>
      <c r="J72" s="22" t="str">
        <f>IFERROR(SUM(SUM(I23)*$I$26+SUM(L23)*$L$26+SUM(O23)*$O$26+SUM(R23)*$R$26+SUM(U23)*$U$26+SUM(X23)*$X$26+SUM(AA23)*$AA$26+SUM(AD23)*$AD$26+SUM(I37)*$I$40+SUM(L37)*$L$40+SUM(O37)*$O$40+SUM(R37)*$R$40+SUM(U37)*$U$40+SUM(X37)*$X$40+SUM(AA37)*$AA$40+SUM(I51)*$I$54+SUM(L51)*$L$54+SUM(O51)*$O$54+SUM(R51)*$R$54+SUM(U51)*$U$54+SUM(X51)*$X$54+SUM(AA51)*$AA$54)/$I$61,"wartet auf Profile")</f>
        <v>wartet auf Profile</v>
      </c>
      <c r="K72" s="12"/>
      <c r="L72" s="43"/>
      <c r="M72" s="29"/>
      <c r="N72" s="29"/>
      <c r="O72" s="29"/>
      <c r="P72" s="29"/>
      <c r="Q72" s="29"/>
      <c r="R72" s="29"/>
      <c r="S72" s="29"/>
      <c r="T72" s="29"/>
      <c r="U72" s="29"/>
      <c r="V72" s="29"/>
      <c r="W72" s="29"/>
      <c r="X72" s="29"/>
      <c r="Y72" s="29"/>
      <c r="Z72" s="29"/>
      <c r="AA72" s="29"/>
      <c r="AB72" s="29"/>
      <c r="AC72" s="29"/>
      <c r="AD72" s="29"/>
      <c r="AE72" s="29"/>
    </row>
    <row r="73" spans="1:31" ht="26.25" customHeight="1" x14ac:dyDescent="0.2">
      <c r="A73" s="89"/>
      <c r="B73" s="116" t="s">
        <v>58</v>
      </c>
      <c r="C73" s="117"/>
      <c r="D73" s="117"/>
      <c r="E73" s="117"/>
      <c r="F73" s="117"/>
      <c r="G73" s="117"/>
      <c r="H73" s="118"/>
      <c r="I73" s="21">
        <f>SUM(I68:I72)</f>
        <v>49</v>
      </c>
      <c r="J73" s="23">
        <f>IF(J72="Ausschluss","Ausschluss",SUM(J68:J72))</f>
        <v>0</v>
      </c>
      <c r="K73" s="12"/>
      <c r="L73" s="43"/>
      <c r="M73" s="29"/>
      <c r="N73" s="29"/>
      <c r="O73" s="29"/>
      <c r="P73" s="29"/>
      <c r="Q73" s="29"/>
      <c r="R73" s="29"/>
      <c r="S73" s="29"/>
      <c r="T73" s="29"/>
      <c r="U73" s="29"/>
      <c r="V73" s="29"/>
      <c r="W73" s="29"/>
      <c r="X73" s="29"/>
      <c r="Y73" s="29"/>
      <c r="Z73" s="29"/>
      <c r="AA73" s="29"/>
      <c r="AB73" s="29"/>
      <c r="AC73" s="29"/>
      <c r="AD73" s="29"/>
      <c r="AE73" s="29"/>
    </row>
    <row r="74" spans="1:31" ht="20.25" customHeight="1" x14ac:dyDescent="0.2">
      <c r="A74" s="89"/>
      <c r="B74" s="44" t="s">
        <v>79</v>
      </c>
      <c r="C74" s="45"/>
      <c r="D74" s="58" t="s">
        <v>61</v>
      </c>
      <c r="E74" s="59"/>
      <c r="F74" s="59"/>
      <c r="G74" s="59"/>
      <c r="H74" s="60"/>
      <c r="I74" s="48">
        <v>1</v>
      </c>
      <c r="J74" s="48">
        <f>IF(D75=K74,1,0)</f>
        <v>0</v>
      </c>
      <c r="K74" s="40" t="s">
        <v>66</v>
      </c>
      <c r="L74" s="29"/>
      <c r="M74" s="29"/>
      <c r="N74" s="29"/>
      <c r="O74" s="29"/>
      <c r="P74" s="29"/>
      <c r="Q74" s="29"/>
      <c r="R74" s="29"/>
      <c r="S74" s="29"/>
      <c r="T74" s="29"/>
      <c r="U74" s="29"/>
      <c r="V74" s="29"/>
      <c r="W74" s="29"/>
      <c r="X74" s="29"/>
      <c r="Y74" s="29"/>
      <c r="Z74" s="29"/>
      <c r="AA74" s="29"/>
      <c r="AB74" s="29"/>
      <c r="AC74" s="29"/>
      <c r="AD74" s="29"/>
      <c r="AE74" s="29"/>
    </row>
    <row r="75" spans="1:31" ht="43.5" customHeight="1" x14ac:dyDescent="0.2">
      <c r="A75" s="89"/>
      <c r="B75" s="46"/>
      <c r="C75" s="47"/>
      <c r="D75" s="120"/>
      <c r="E75" s="121"/>
      <c r="F75" s="121"/>
      <c r="G75" s="121"/>
      <c r="H75" s="122"/>
      <c r="I75" s="49"/>
      <c r="J75" s="49"/>
      <c r="K75" s="39" t="s">
        <v>62</v>
      </c>
      <c r="L75" s="43"/>
      <c r="M75" s="29"/>
      <c r="N75" s="29"/>
      <c r="O75" s="29"/>
      <c r="P75" s="29"/>
      <c r="Q75" s="29"/>
      <c r="R75" s="29"/>
      <c r="S75" s="29"/>
      <c r="T75" s="29"/>
      <c r="U75" s="29"/>
      <c r="V75" s="29"/>
      <c r="W75" s="29"/>
      <c r="X75" s="29"/>
      <c r="Y75" s="29"/>
      <c r="Z75" s="29"/>
      <c r="AA75" s="29"/>
      <c r="AB75" s="29"/>
      <c r="AC75" s="29"/>
      <c r="AD75" s="29"/>
      <c r="AE75" s="29"/>
    </row>
    <row r="76" spans="1:31" ht="22.5" customHeight="1" x14ac:dyDescent="0.2">
      <c r="A76" s="89"/>
      <c r="B76" s="53" t="s">
        <v>60</v>
      </c>
      <c r="C76" s="54"/>
      <c r="D76" s="54"/>
      <c r="E76" s="54"/>
      <c r="F76" s="54"/>
      <c r="G76" s="54"/>
      <c r="H76" s="55"/>
      <c r="I76" s="21">
        <f>SUM(I74)</f>
        <v>1</v>
      </c>
      <c r="J76" s="23">
        <f>IF(ISERROR(J73+J74),"Ausschluss",J73+J74)</f>
        <v>0</v>
      </c>
      <c r="K76" s="12"/>
      <c r="L76" s="29"/>
      <c r="M76" s="29"/>
      <c r="N76" s="29"/>
      <c r="O76" s="29"/>
      <c r="P76" s="29"/>
      <c r="Q76" s="29"/>
      <c r="R76" s="29"/>
      <c r="S76" s="29"/>
      <c r="T76" s="29"/>
      <c r="U76" s="29"/>
      <c r="V76" s="29"/>
      <c r="W76" s="29"/>
      <c r="X76" s="29"/>
      <c r="Y76" s="29"/>
      <c r="Z76" s="29"/>
      <c r="AA76" s="29"/>
      <c r="AB76" s="29"/>
      <c r="AC76" s="29"/>
      <c r="AD76" s="29"/>
      <c r="AE76" s="29"/>
    </row>
    <row r="77" spans="1:31" ht="24.75" customHeight="1" x14ac:dyDescent="0.2">
      <c r="A77" s="89"/>
      <c r="B77" s="113" t="s">
        <v>59</v>
      </c>
      <c r="C77" s="114"/>
      <c r="D77" s="114"/>
      <c r="E77" s="114"/>
      <c r="F77" s="114"/>
      <c r="G77" s="114"/>
      <c r="H77" s="115"/>
      <c r="I77" s="19">
        <f>I64+I67+I73+I76</f>
        <v>70</v>
      </c>
      <c r="J77" s="24" t="str">
        <f>IF(J57="Ausschluss","Ausschluss",IF(J58="Ausschluss","Ausschluss",IF(J61="Ausschluss","Ausschluss",IF(ISERROR(J67+J73),"Ausschluss",IF(J73&lt;25,"Ausschluss",J67+J73)))))</f>
        <v>Ausschluss</v>
      </c>
      <c r="K77" s="29"/>
      <c r="L77" s="43"/>
      <c r="M77" s="29"/>
      <c r="N77" s="29"/>
      <c r="O77" s="29"/>
      <c r="P77" s="29"/>
      <c r="Q77" s="29"/>
      <c r="R77" s="29"/>
      <c r="S77" s="29"/>
      <c r="T77" s="29"/>
      <c r="U77" s="29"/>
      <c r="V77" s="29"/>
      <c r="W77" s="29"/>
      <c r="X77" s="29"/>
      <c r="Y77" s="29"/>
      <c r="Z77" s="29"/>
      <c r="AA77" s="29"/>
      <c r="AB77" s="29"/>
      <c r="AC77" s="29"/>
      <c r="AD77" s="29"/>
      <c r="AE77" s="29"/>
    </row>
    <row r="78" spans="1:31" ht="62.25" customHeight="1" x14ac:dyDescent="0.2">
      <c r="B78" s="111" t="s">
        <v>78</v>
      </c>
      <c r="C78" s="112"/>
      <c r="D78" s="112"/>
      <c r="E78" s="112"/>
      <c r="F78" s="112"/>
      <c r="G78" s="112"/>
      <c r="H78" s="112"/>
      <c r="I78" s="112"/>
      <c r="J78" s="112"/>
      <c r="K78" s="29"/>
      <c r="L78" s="29"/>
      <c r="M78" s="29"/>
      <c r="N78" s="29"/>
      <c r="O78" s="29"/>
      <c r="P78" s="29"/>
      <c r="Q78" s="29"/>
      <c r="R78" s="29"/>
      <c r="S78" s="29"/>
      <c r="T78" s="29"/>
      <c r="U78" s="29"/>
      <c r="V78" s="29"/>
      <c r="W78" s="29"/>
      <c r="X78" s="29"/>
      <c r="Y78" s="29"/>
      <c r="Z78" s="29"/>
      <c r="AA78" s="29"/>
      <c r="AB78" s="29"/>
      <c r="AC78" s="29"/>
      <c r="AD78" s="29"/>
      <c r="AE78" s="29"/>
    </row>
    <row r="79" spans="1:31" ht="62.25" customHeight="1" x14ac:dyDescent="0.2">
      <c r="K79" s="29"/>
      <c r="L79" s="43"/>
      <c r="M79" s="29"/>
      <c r="N79" s="29"/>
      <c r="O79" s="29"/>
      <c r="P79" s="29"/>
      <c r="Q79" s="29"/>
      <c r="R79" s="29"/>
      <c r="S79" s="29"/>
      <c r="T79" s="29"/>
      <c r="U79" s="29"/>
      <c r="V79" s="29"/>
      <c r="W79" s="29"/>
      <c r="X79" s="29"/>
      <c r="Y79" s="29"/>
      <c r="Z79" s="29"/>
      <c r="AA79" s="29"/>
      <c r="AB79" s="29"/>
      <c r="AC79" s="29"/>
      <c r="AD79" s="29"/>
      <c r="AE79" s="29"/>
    </row>
    <row r="80" spans="1:31" ht="62.25" customHeight="1" x14ac:dyDescent="0.2">
      <c r="K80" s="29"/>
      <c r="L80" s="29"/>
      <c r="M80" s="29"/>
      <c r="N80" s="29"/>
      <c r="O80" s="29"/>
      <c r="P80" s="29"/>
      <c r="Q80" s="29"/>
      <c r="R80" s="29"/>
      <c r="S80" s="29"/>
      <c r="T80" s="29"/>
      <c r="U80" s="29"/>
      <c r="V80" s="29"/>
      <c r="W80" s="29"/>
      <c r="X80" s="29"/>
      <c r="Y80" s="29"/>
      <c r="Z80" s="29"/>
      <c r="AA80" s="29"/>
      <c r="AB80" s="29"/>
      <c r="AC80" s="29"/>
      <c r="AD80" s="29"/>
      <c r="AE80" s="29"/>
    </row>
    <row r="81" spans="11:31" ht="12.75" customHeight="1" x14ac:dyDescent="0.2">
      <c r="K81" s="29"/>
      <c r="L81" s="29"/>
      <c r="M81" s="29"/>
      <c r="N81" s="29"/>
      <c r="O81" s="29"/>
      <c r="P81" s="29"/>
      <c r="Q81" s="29"/>
      <c r="R81" s="29"/>
      <c r="S81" s="29"/>
      <c r="T81" s="29"/>
      <c r="U81" s="29"/>
      <c r="V81" s="29"/>
      <c r="W81" s="29"/>
      <c r="X81" s="29"/>
      <c r="Y81" s="29"/>
      <c r="Z81" s="29"/>
      <c r="AA81" s="29"/>
      <c r="AB81" s="29"/>
      <c r="AC81" s="29"/>
      <c r="AD81" s="29"/>
      <c r="AE81" s="29"/>
    </row>
    <row r="82" spans="11:31" ht="12.75" customHeight="1" x14ac:dyDescent="0.2">
      <c r="K82" s="29"/>
      <c r="L82" s="29"/>
      <c r="M82" s="29"/>
      <c r="N82" s="29"/>
      <c r="O82" s="29"/>
      <c r="P82" s="29"/>
      <c r="Q82" s="29"/>
      <c r="R82" s="29"/>
      <c r="S82" s="29"/>
      <c r="T82" s="29"/>
      <c r="U82" s="29"/>
      <c r="V82" s="29"/>
      <c r="W82" s="29"/>
      <c r="X82" s="29"/>
      <c r="Y82" s="29"/>
      <c r="Z82" s="29"/>
      <c r="AA82" s="29"/>
      <c r="AB82" s="29"/>
      <c r="AC82" s="29"/>
      <c r="AD82" s="29"/>
      <c r="AE82" s="29"/>
    </row>
    <row r="83" spans="11:31" ht="12.75" customHeight="1" x14ac:dyDescent="0.2">
      <c r="K83" s="29"/>
      <c r="L83" s="29"/>
      <c r="M83" s="29"/>
      <c r="N83" s="29"/>
      <c r="O83" s="29"/>
      <c r="P83" s="29"/>
      <c r="Q83" s="29"/>
      <c r="R83" s="29"/>
      <c r="S83" s="29"/>
      <c r="T83" s="29"/>
      <c r="U83" s="29"/>
      <c r="V83" s="29"/>
      <c r="W83" s="29"/>
      <c r="X83" s="29"/>
      <c r="Y83" s="29"/>
      <c r="Z83" s="29"/>
      <c r="AA83" s="29"/>
      <c r="AB83" s="29"/>
      <c r="AC83" s="29"/>
      <c r="AD83" s="29"/>
      <c r="AE83" s="29"/>
    </row>
    <row r="84" spans="11:31" ht="12.75" customHeight="1" x14ac:dyDescent="0.2">
      <c r="K84" s="29"/>
      <c r="L84" s="29"/>
      <c r="M84" s="29"/>
      <c r="N84" s="29"/>
      <c r="O84" s="29"/>
      <c r="P84" s="29"/>
      <c r="Q84" s="29"/>
      <c r="R84" s="29"/>
      <c r="S84" s="29"/>
      <c r="T84" s="29"/>
      <c r="U84" s="29"/>
      <c r="V84" s="29"/>
      <c r="W84" s="29"/>
      <c r="X84" s="29"/>
      <c r="Y84" s="29"/>
      <c r="Z84" s="29"/>
      <c r="AA84" s="29"/>
      <c r="AB84" s="29"/>
      <c r="AC84" s="29"/>
      <c r="AD84" s="29"/>
      <c r="AE84" s="29"/>
    </row>
    <row r="85" spans="11:31" ht="12.75" customHeight="1" x14ac:dyDescent="0.2">
      <c r="K85" s="29"/>
      <c r="L85" s="29"/>
      <c r="M85" s="29"/>
      <c r="N85" s="29"/>
      <c r="O85" s="29"/>
      <c r="P85" s="29"/>
      <c r="Q85" s="29"/>
      <c r="R85" s="29"/>
      <c r="S85" s="29"/>
      <c r="T85" s="29"/>
      <c r="U85" s="29"/>
      <c r="V85" s="29"/>
      <c r="W85" s="29"/>
      <c r="X85" s="29"/>
      <c r="Y85" s="29"/>
      <c r="Z85" s="29"/>
      <c r="AA85" s="29"/>
      <c r="AB85" s="29"/>
      <c r="AC85" s="29"/>
      <c r="AD85" s="29"/>
      <c r="AE85" s="29"/>
    </row>
    <row r="86" spans="11:31" ht="12.75" customHeight="1" x14ac:dyDescent="0.2">
      <c r="K86" s="29"/>
      <c r="L86" s="29"/>
      <c r="M86" s="29"/>
      <c r="N86" s="29"/>
      <c r="O86" s="29"/>
      <c r="P86" s="29"/>
      <c r="Q86" s="29"/>
      <c r="R86" s="29"/>
      <c r="S86" s="29"/>
      <c r="T86" s="29"/>
      <c r="U86" s="29"/>
      <c r="V86" s="29"/>
      <c r="W86" s="29"/>
      <c r="X86" s="29"/>
      <c r="Y86" s="29"/>
      <c r="Z86" s="29"/>
      <c r="AA86" s="29"/>
      <c r="AB86" s="29"/>
      <c r="AC86" s="29"/>
      <c r="AD86" s="29"/>
      <c r="AE86" s="29"/>
    </row>
    <row r="87" spans="11:31" ht="12.75" customHeight="1" x14ac:dyDescent="0.2">
      <c r="K87" s="29"/>
      <c r="L87" s="29"/>
      <c r="M87" s="29"/>
      <c r="N87" s="29"/>
      <c r="O87" s="29"/>
      <c r="P87" s="29"/>
      <c r="Q87" s="29"/>
      <c r="R87" s="29"/>
      <c r="S87" s="29"/>
      <c r="T87" s="29"/>
      <c r="U87" s="29"/>
      <c r="V87" s="29"/>
      <c r="W87" s="29"/>
      <c r="X87" s="29"/>
      <c r="Y87" s="29"/>
      <c r="Z87" s="29"/>
      <c r="AA87" s="29"/>
      <c r="AB87" s="29"/>
      <c r="AC87" s="29"/>
      <c r="AD87" s="29"/>
      <c r="AE87" s="29"/>
    </row>
    <row r="88" spans="11:31" ht="12.75" customHeight="1" x14ac:dyDescent="0.2">
      <c r="K88" s="29"/>
      <c r="L88" s="29"/>
      <c r="M88" s="29"/>
      <c r="N88" s="29"/>
      <c r="O88" s="29"/>
      <c r="P88" s="29"/>
      <c r="Q88" s="29"/>
      <c r="R88" s="29"/>
      <c r="S88" s="29"/>
      <c r="T88" s="29"/>
      <c r="U88" s="29"/>
      <c r="V88" s="29"/>
      <c r="W88" s="29"/>
      <c r="X88" s="29"/>
      <c r="Y88" s="29"/>
      <c r="Z88" s="29"/>
      <c r="AA88" s="29"/>
      <c r="AB88" s="29"/>
      <c r="AC88" s="29"/>
      <c r="AD88" s="29"/>
      <c r="AE88" s="29"/>
    </row>
    <row r="89" spans="11:31" ht="12.75" customHeight="1" x14ac:dyDescent="0.2">
      <c r="K89" s="29"/>
      <c r="L89" s="29"/>
      <c r="M89" s="29"/>
      <c r="N89" s="29"/>
      <c r="O89" s="29"/>
      <c r="P89" s="29"/>
      <c r="Q89" s="29"/>
      <c r="R89" s="29"/>
      <c r="S89" s="29"/>
      <c r="T89" s="29"/>
      <c r="U89" s="29"/>
      <c r="V89" s="29"/>
      <c r="W89" s="29"/>
      <c r="X89" s="29"/>
      <c r="Y89" s="29"/>
      <c r="Z89" s="29"/>
      <c r="AA89" s="29"/>
      <c r="AB89" s="29"/>
      <c r="AC89" s="29"/>
      <c r="AD89" s="29"/>
      <c r="AE89" s="29"/>
    </row>
    <row r="90" spans="11:31" ht="12.75" customHeight="1" x14ac:dyDescent="0.2">
      <c r="K90" s="29"/>
      <c r="L90" s="29"/>
      <c r="M90" s="29"/>
      <c r="N90" s="29"/>
      <c r="O90" s="29"/>
      <c r="P90" s="29"/>
      <c r="Q90" s="29"/>
      <c r="R90" s="29"/>
      <c r="S90" s="29"/>
      <c r="T90" s="29"/>
      <c r="U90" s="29"/>
      <c r="V90" s="29"/>
      <c r="W90" s="29"/>
      <c r="X90" s="29"/>
      <c r="Y90" s="29"/>
      <c r="Z90" s="29"/>
      <c r="AA90" s="29"/>
      <c r="AB90" s="29"/>
      <c r="AC90" s="29"/>
      <c r="AD90" s="29"/>
      <c r="AE90" s="29"/>
    </row>
    <row r="91" spans="11:31" ht="12.75" customHeight="1" x14ac:dyDescent="0.2">
      <c r="K91" s="29"/>
      <c r="L91" s="29"/>
      <c r="M91" s="29"/>
      <c r="N91" s="29"/>
      <c r="O91" s="29"/>
      <c r="P91" s="29"/>
      <c r="Q91" s="29"/>
      <c r="R91" s="29"/>
      <c r="S91" s="29"/>
      <c r="T91" s="29"/>
      <c r="U91" s="29"/>
      <c r="V91" s="29"/>
      <c r="W91" s="29"/>
      <c r="X91" s="29"/>
      <c r="Y91" s="29"/>
      <c r="Z91" s="29"/>
      <c r="AA91" s="29"/>
      <c r="AB91" s="29"/>
      <c r="AC91" s="29"/>
      <c r="AD91" s="29"/>
      <c r="AE91" s="29"/>
    </row>
    <row r="92" spans="11:31" ht="12.75" customHeight="1" x14ac:dyDescent="0.2">
      <c r="K92" s="29"/>
      <c r="L92" s="29"/>
      <c r="M92" s="29"/>
      <c r="N92" s="29"/>
      <c r="O92" s="29"/>
      <c r="P92" s="29"/>
      <c r="Q92" s="29"/>
      <c r="R92" s="29"/>
      <c r="S92" s="29"/>
      <c r="T92" s="29"/>
      <c r="U92" s="29"/>
      <c r="V92" s="29"/>
      <c r="W92" s="29"/>
      <c r="X92" s="29"/>
      <c r="Y92" s="29"/>
      <c r="Z92" s="29"/>
      <c r="AA92" s="29"/>
      <c r="AB92" s="29"/>
      <c r="AC92" s="29"/>
      <c r="AD92" s="29"/>
      <c r="AE92" s="29"/>
    </row>
    <row r="93" spans="11:31" ht="12.75" customHeight="1" x14ac:dyDescent="0.2">
      <c r="L93" s="29"/>
    </row>
  </sheetData>
  <sheetProtection algorithmName="SHA-512" hashValue="znb0YQNrfFEgXtlYoTtYqtrrFjXy9x9yah9rS6lQD80QiSVbW8PkZODQOhG+BN9K0qTeFAc7NVbFBnnGSXSG0w==" saltValue="h6+LkX1eVMBlPzhhM0OeqQ==" spinCount="100000" sheet="1" formatRows="0"/>
  <protectedRanges>
    <protectedRange sqref="G8:L9 G29:AA30 G43:AA44 G15:AD17 G31:AD31 G45:AD45" name="Personal"/>
    <protectedRange sqref="J11:K11 G11:H11 G19:H24 G25 J19:K24 J25 M19:N24 M25 P19:Q24 P25 S19:T24 S25 V19:W24 V25 Y19:Z24 Y25 AB19:AC24 AB25 G33:H38 G39 J33:K38 J39 M33:N38 M39 P33:Q38 P39 S33:T38 S39 V33:W38 V39 Y33:Z38 Y39 G47:H52 G53 J47:K52 J53 M47:N52 M53 P47:Q52 P53 S47:T52 S53 V47:W52 V53 Y47:Z52 Y53" name="P1"/>
    <protectedRange sqref="D3:F3" name="Name"/>
    <protectedRange sqref="H25 K25 N25 Q25 T25 W25 Z25 AC25 H39 K39 N39 Q39 T39 W39 Z39 H53 K53 N53 Q53 T53 W53 Z53" name="P1_1"/>
  </protectedRanges>
  <mergeCells count="236">
    <mergeCell ref="M31:O31"/>
    <mergeCell ref="P31:R31"/>
    <mergeCell ref="S31:U31"/>
    <mergeCell ref="V31:X31"/>
    <mergeCell ref="Y31:AA31"/>
    <mergeCell ref="B45:F45"/>
    <mergeCell ref="G45:I45"/>
    <mergeCell ref="J45:L45"/>
    <mergeCell ref="M45:O45"/>
    <mergeCell ref="P45:R45"/>
    <mergeCell ref="S45:U45"/>
    <mergeCell ref="V45:X45"/>
    <mergeCell ref="Y45:AA45"/>
    <mergeCell ref="B16:F16"/>
    <mergeCell ref="G16:I16"/>
    <mergeCell ref="J16:L16"/>
    <mergeCell ref="M16:O16"/>
    <mergeCell ref="P16:R16"/>
    <mergeCell ref="S16:U16"/>
    <mergeCell ref="V16:X16"/>
    <mergeCell ref="Y16:AA16"/>
    <mergeCell ref="AB16:AD16"/>
    <mergeCell ref="B46:E46"/>
    <mergeCell ref="J42:L42"/>
    <mergeCell ref="J43:L43"/>
    <mergeCell ref="J44:L44"/>
    <mergeCell ref="Y41:AA41"/>
    <mergeCell ref="S41:U41"/>
    <mergeCell ref="S42:U42"/>
    <mergeCell ref="S43:U43"/>
    <mergeCell ref="S44:U44"/>
    <mergeCell ref="P41:R41"/>
    <mergeCell ref="P42:R42"/>
    <mergeCell ref="P43:R43"/>
    <mergeCell ref="P44:R44"/>
    <mergeCell ref="B43:F43"/>
    <mergeCell ref="G43:I43"/>
    <mergeCell ref="Y43:AA43"/>
    <mergeCell ref="AA51:AA53"/>
    <mergeCell ref="B52:E52"/>
    <mergeCell ref="B51:E51"/>
    <mergeCell ref="F51:F53"/>
    <mergeCell ref="I51:I53"/>
    <mergeCell ref="L51:L53"/>
    <mergeCell ref="O51:O53"/>
    <mergeCell ref="R51:R53"/>
    <mergeCell ref="U51:U53"/>
    <mergeCell ref="X51:X53"/>
    <mergeCell ref="I23:I25"/>
    <mergeCell ref="L23:L25"/>
    <mergeCell ref="O23:O25"/>
    <mergeCell ref="R23:R25"/>
    <mergeCell ref="U23:U25"/>
    <mergeCell ref="X23:X25"/>
    <mergeCell ref="AA23:AA25"/>
    <mergeCell ref="AD23:AD25"/>
    <mergeCell ref="B23:E23"/>
    <mergeCell ref="B24:E24"/>
    <mergeCell ref="B25:E25"/>
    <mergeCell ref="AE15:AG25"/>
    <mergeCell ref="Y13:AA13"/>
    <mergeCell ref="Y14:AA14"/>
    <mergeCell ref="Y15:AA15"/>
    <mergeCell ref="Y17:AA17"/>
    <mergeCell ref="AB13:AD13"/>
    <mergeCell ref="AB14:AD14"/>
    <mergeCell ref="AB15:AD15"/>
    <mergeCell ref="AB17:AD17"/>
    <mergeCell ref="V15:X15"/>
    <mergeCell ref="G14:I14"/>
    <mergeCell ref="J14:L14"/>
    <mergeCell ref="M14:O14"/>
    <mergeCell ref="P14:R14"/>
    <mergeCell ref="S14:U14"/>
    <mergeCell ref="V17:X17"/>
    <mergeCell ref="V13:X13"/>
    <mergeCell ref="S13:U13"/>
    <mergeCell ref="V14:X14"/>
    <mergeCell ref="AB42:AC53"/>
    <mergeCell ref="G8:I8"/>
    <mergeCell ref="J8:L8"/>
    <mergeCell ref="B9:F9"/>
    <mergeCell ref="G9:I9"/>
    <mergeCell ref="J9:L9"/>
    <mergeCell ref="G13:I13"/>
    <mergeCell ref="J13:L13"/>
    <mergeCell ref="M13:O13"/>
    <mergeCell ref="P13:R13"/>
    <mergeCell ref="B10:E10"/>
    <mergeCell ref="B14:F14"/>
    <mergeCell ref="M17:O17"/>
    <mergeCell ref="B17:F17"/>
    <mergeCell ref="P17:R17"/>
    <mergeCell ref="S17:U17"/>
    <mergeCell ref="M41:O41"/>
    <mergeCell ref="V42:X42"/>
    <mergeCell ref="V43:X43"/>
    <mergeCell ref="G15:I15"/>
    <mergeCell ref="J15:L15"/>
    <mergeCell ref="M15:O15"/>
    <mergeCell ref="P15:R15"/>
    <mergeCell ref="S15:U15"/>
    <mergeCell ref="K1:L1"/>
    <mergeCell ref="H5:Q5"/>
    <mergeCell ref="B5:F5"/>
    <mergeCell ref="H3:AA4"/>
    <mergeCell ref="B4:F4"/>
    <mergeCell ref="B3:C3"/>
    <mergeCell ref="D3:F3"/>
    <mergeCell ref="B7:F7"/>
    <mergeCell ref="G7:I7"/>
    <mergeCell ref="J7:L7"/>
    <mergeCell ref="B1:G1"/>
    <mergeCell ref="G6:I6"/>
    <mergeCell ref="J6:L6"/>
    <mergeCell ref="B6:F6"/>
    <mergeCell ref="B78:J78"/>
    <mergeCell ref="B58:H58"/>
    <mergeCell ref="B61:H61"/>
    <mergeCell ref="D66:H66"/>
    <mergeCell ref="D65:H65"/>
    <mergeCell ref="B62:H62"/>
    <mergeCell ref="B77:H77"/>
    <mergeCell ref="B73:H73"/>
    <mergeCell ref="D71:H71"/>
    <mergeCell ref="D68:H68"/>
    <mergeCell ref="D69:H69"/>
    <mergeCell ref="D70:H70"/>
    <mergeCell ref="B72:C72"/>
    <mergeCell ref="D72:H72"/>
    <mergeCell ref="B71:C71"/>
    <mergeCell ref="B69:C69"/>
    <mergeCell ref="B70:C70"/>
    <mergeCell ref="B67:H67"/>
    <mergeCell ref="B66:C66"/>
    <mergeCell ref="B68:C68"/>
    <mergeCell ref="B60:H60"/>
    <mergeCell ref="B63:C63"/>
    <mergeCell ref="B76:H76"/>
    <mergeCell ref="D75:H75"/>
    <mergeCell ref="A6:A11"/>
    <mergeCell ref="B11:E11"/>
    <mergeCell ref="A41:A53"/>
    <mergeCell ref="B47:E47"/>
    <mergeCell ref="B48:E48"/>
    <mergeCell ref="B49:E49"/>
    <mergeCell ref="B50:E50"/>
    <mergeCell ref="B53:E53"/>
    <mergeCell ref="B22:E22"/>
    <mergeCell ref="B21:E21"/>
    <mergeCell ref="B20:E20"/>
    <mergeCell ref="B19:E19"/>
    <mergeCell ref="B18:E18"/>
    <mergeCell ref="B44:F44"/>
    <mergeCell ref="B42:F42"/>
    <mergeCell ref="A13:A25"/>
    <mergeCell ref="B13:F13"/>
    <mergeCell ref="B41:F41"/>
    <mergeCell ref="B15:F15"/>
    <mergeCell ref="A27:A39"/>
    <mergeCell ref="B27:F27"/>
    <mergeCell ref="F23:F25"/>
    <mergeCell ref="B8:F8"/>
    <mergeCell ref="F37:F39"/>
    <mergeCell ref="A56:A77"/>
    <mergeCell ref="B57:H57"/>
    <mergeCell ref="B56:J56"/>
    <mergeCell ref="G17:I17"/>
    <mergeCell ref="J17:L17"/>
    <mergeCell ref="B65:C65"/>
    <mergeCell ref="G44:I44"/>
    <mergeCell ref="Y44:AA44"/>
    <mergeCell ref="V41:X41"/>
    <mergeCell ref="G41:I41"/>
    <mergeCell ref="G42:I42"/>
    <mergeCell ref="Y42:AA42"/>
    <mergeCell ref="V44:X44"/>
    <mergeCell ref="M42:O42"/>
    <mergeCell ref="M43:O43"/>
    <mergeCell ref="G27:I27"/>
    <mergeCell ref="M27:O27"/>
    <mergeCell ref="P27:R27"/>
    <mergeCell ref="S27:U27"/>
    <mergeCell ref="M44:O44"/>
    <mergeCell ref="B32:E32"/>
    <mergeCell ref="B33:E33"/>
    <mergeCell ref="B34:E34"/>
    <mergeCell ref="B35:E35"/>
    <mergeCell ref="B36:E36"/>
    <mergeCell ref="B39:E39"/>
    <mergeCell ref="B37:E37"/>
    <mergeCell ref="V27:X27"/>
    <mergeCell ref="Y27:AA27"/>
    <mergeCell ref="B28:F28"/>
    <mergeCell ref="G28:I28"/>
    <mergeCell ref="J28:L28"/>
    <mergeCell ref="M28:O28"/>
    <mergeCell ref="P28:R28"/>
    <mergeCell ref="S28:U28"/>
    <mergeCell ref="V28:X28"/>
    <mergeCell ref="Y28:AA28"/>
    <mergeCell ref="I37:I39"/>
    <mergeCell ref="L37:L39"/>
    <mergeCell ref="O37:O39"/>
    <mergeCell ref="R37:R39"/>
    <mergeCell ref="U37:U39"/>
    <mergeCell ref="X37:X39"/>
    <mergeCell ref="AA37:AA39"/>
    <mergeCell ref="B38:E38"/>
    <mergeCell ref="B31:F31"/>
    <mergeCell ref="G31:I31"/>
    <mergeCell ref="J31:L31"/>
    <mergeCell ref="B74:C75"/>
    <mergeCell ref="I74:I75"/>
    <mergeCell ref="J74:J75"/>
    <mergeCell ref="D63:H63"/>
    <mergeCell ref="B64:H64"/>
    <mergeCell ref="B59:H59"/>
    <mergeCell ref="D74:H74"/>
    <mergeCell ref="AB28:AC39"/>
    <mergeCell ref="B29:F29"/>
    <mergeCell ref="G29:I29"/>
    <mergeCell ref="J29:L29"/>
    <mergeCell ref="M29:O29"/>
    <mergeCell ref="P29:R29"/>
    <mergeCell ref="S29:U29"/>
    <mergeCell ref="V29:X29"/>
    <mergeCell ref="Y29:AA29"/>
    <mergeCell ref="B30:F30"/>
    <mergeCell ref="G30:I30"/>
    <mergeCell ref="J30:L30"/>
    <mergeCell ref="M30:O30"/>
    <mergeCell ref="P30:R30"/>
    <mergeCell ref="S30:U30"/>
    <mergeCell ref="V30:X30"/>
    <mergeCell ref="Y30:AA30"/>
  </mergeCells>
  <phoneticPr fontId="18" type="noConversion"/>
  <conditionalFormatting sqref="H11:I11 K11:L11">
    <cfRule type="expression" dxfId="225" priority="774">
      <formula>G11="Ja"</formula>
    </cfRule>
  </conditionalFormatting>
  <conditionalFormatting sqref="H19:H21">
    <cfRule type="expression" dxfId="224" priority="755">
      <formula>G19="Ja"</formula>
    </cfRule>
  </conditionalFormatting>
  <conditionalFormatting sqref="H22">
    <cfRule type="expression" dxfId="223" priority="734">
      <formula>G22="Ja"</formula>
    </cfRule>
  </conditionalFormatting>
  <conditionalFormatting sqref="H23">
    <cfRule type="expression" dxfId="222" priority="599">
      <formula>G23="Ja"</formula>
    </cfRule>
  </conditionalFormatting>
  <conditionalFormatting sqref="I23">
    <cfRule type="expression" dxfId="221" priority="595">
      <formula>H23="Ja"</formula>
    </cfRule>
  </conditionalFormatting>
  <conditionalFormatting sqref="J73">
    <cfRule type="cellIs" dxfId="220" priority="521" operator="greaterThanOrEqual">
      <formula>25</formula>
    </cfRule>
    <cfRule type="cellIs" dxfId="219" priority="522" operator="lessThan">
      <formula>25</formula>
    </cfRule>
  </conditionalFormatting>
  <conditionalFormatting sqref="I58">
    <cfRule type="cellIs" dxfId="218" priority="485" operator="lessThan">
      <formula>3</formula>
    </cfRule>
  </conditionalFormatting>
  <conditionalFormatting sqref="I61">
    <cfRule type="cellIs" dxfId="217" priority="484" operator="lessThan">
      <formula>2</formula>
    </cfRule>
  </conditionalFormatting>
  <conditionalFormatting sqref="I57">
    <cfRule type="cellIs" dxfId="216" priority="483" operator="notEqual">
      <formula>2</formula>
    </cfRule>
  </conditionalFormatting>
  <conditionalFormatting sqref="I19">
    <cfRule type="expression" dxfId="215" priority="459">
      <formula>H19="Ja"</formula>
    </cfRule>
  </conditionalFormatting>
  <conditionalFormatting sqref="I20">
    <cfRule type="expression" dxfId="214" priority="460">
      <formula>H20="Ja"</formula>
    </cfRule>
  </conditionalFormatting>
  <conditionalFormatting sqref="I22">
    <cfRule type="expression" dxfId="213" priority="457">
      <formula>H22="Ja"</formula>
    </cfRule>
  </conditionalFormatting>
  <conditionalFormatting sqref="H25">
    <cfRule type="expression" dxfId="212" priority="428">
      <formula>G25="Ja"</formula>
    </cfRule>
  </conditionalFormatting>
  <conditionalFormatting sqref="AA22">
    <cfRule type="expression" dxfId="211" priority="226">
      <formula>Z22="Ja"</formula>
    </cfRule>
  </conditionalFormatting>
  <conditionalFormatting sqref="AA19">
    <cfRule type="expression" dxfId="210" priority="227">
      <formula>Z19="Ja"</formula>
    </cfRule>
  </conditionalFormatting>
  <conditionalFormatting sqref="AA21">
    <cfRule type="expression" dxfId="209" priority="225">
      <formula>Z21="Ja"</formula>
    </cfRule>
  </conditionalFormatting>
  <conditionalFormatting sqref="AC19:AC21">
    <cfRule type="expression" dxfId="208" priority="224">
      <formula>AB19="Ja"</formula>
    </cfRule>
  </conditionalFormatting>
  <conditionalFormatting sqref="N19:N21">
    <cfRule type="expression" dxfId="207" priority="254">
      <formula>M19="Ja"</formula>
    </cfRule>
  </conditionalFormatting>
  <conditionalFormatting sqref="L21">
    <cfRule type="expression" dxfId="206" priority="255">
      <formula>K21="Ja"</formula>
    </cfRule>
  </conditionalFormatting>
  <conditionalFormatting sqref="K19:K21">
    <cfRule type="expression" dxfId="205" priority="260">
      <formula>J19="Ja"</formula>
    </cfRule>
  </conditionalFormatting>
  <conditionalFormatting sqref="I21">
    <cfRule type="expression" dxfId="204" priority="261">
      <formula>H21="Ja"</formula>
    </cfRule>
  </conditionalFormatting>
  <conditionalFormatting sqref="O20">
    <cfRule type="expression" dxfId="203" priority="252">
      <formula>N20="Ja"</formula>
    </cfRule>
  </conditionalFormatting>
  <conditionalFormatting sqref="N22">
    <cfRule type="expression" dxfId="202" priority="253">
      <formula>M22="Ja"</formula>
    </cfRule>
  </conditionalFormatting>
  <conditionalFormatting sqref="R22">
    <cfRule type="expression" dxfId="201" priority="244">
      <formula>Q22="Ja"</formula>
    </cfRule>
  </conditionalFormatting>
  <conditionalFormatting sqref="R19">
    <cfRule type="expression" dxfId="200" priority="245">
      <formula>Q19="Ja"</formula>
    </cfRule>
  </conditionalFormatting>
  <conditionalFormatting sqref="W19:W21">
    <cfRule type="expression" dxfId="199" priority="236">
      <formula>V19="Ja"</formula>
    </cfRule>
  </conditionalFormatting>
  <conditionalFormatting sqref="U21">
    <cfRule type="expression" dxfId="198" priority="237">
      <formula>T21="Ja"</formula>
    </cfRule>
  </conditionalFormatting>
  <conditionalFormatting sqref="Q22">
    <cfRule type="expression" dxfId="197" priority="247">
      <formula>P22="Ja"</formula>
    </cfRule>
  </conditionalFormatting>
  <conditionalFormatting sqref="R20">
    <cfRule type="expression" dxfId="196" priority="246">
      <formula>Q20="Ja"</formula>
    </cfRule>
  </conditionalFormatting>
  <conditionalFormatting sqref="K22">
    <cfRule type="expression" dxfId="195" priority="259">
      <formula>J22="Ja"</formula>
    </cfRule>
  </conditionalFormatting>
  <conditionalFormatting sqref="L19">
    <cfRule type="expression" dxfId="194" priority="257">
      <formula>K19="Ja"</formula>
    </cfRule>
  </conditionalFormatting>
  <conditionalFormatting sqref="L20">
    <cfRule type="expression" dxfId="193" priority="258">
      <formula>K20="Ja"</formula>
    </cfRule>
  </conditionalFormatting>
  <conditionalFormatting sqref="L22">
    <cfRule type="expression" dxfId="192" priority="256">
      <formula>K22="Ja"</formula>
    </cfRule>
  </conditionalFormatting>
  <conditionalFormatting sqref="I35">
    <cfRule type="expression" dxfId="191" priority="213">
      <formula>H35="Ja"</formula>
    </cfRule>
  </conditionalFormatting>
  <conditionalFormatting sqref="K33:K35">
    <cfRule type="expression" dxfId="190" priority="212">
      <formula>J33="Ja"</formula>
    </cfRule>
  </conditionalFormatting>
  <conditionalFormatting sqref="U19">
    <cfRule type="expression" dxfId="189" priority="239">
      <formula>T19="Ja"</formula>
    </cfRule>
  </conditionalFormatting>
  <conditionalFormatting sqref="O19">
    <cfRule type="expression" dxfId="188" priority="251">
      <formula>N19="Ja"</formula>
    </cfRule>
  </conditionalFormatting>
  <conditionalFormatting sqref="U22">
    <cfRule type="expression" dxfId="187" priority="238">
      <formula>T22="Ja"</formula>
    </cfRule>
  </conditionalFormatting>
  <conditionalFormatting sqref="O22">
    <cfRule type="expression" dxfId="186" priority="250">
      <formula>N22="Ja"</formula>
    </cfRule>
  </conditionalFormatting>
  <conditionalFormatting sqref="O21">
    <cfRule type="expression" dxfId="185" priority="249">
      <formula>N21="Ja"</formula>
    </cfRule>
  </conditionalFormatting>
  <conditionalFormatting sqref="Q19:Q21">
    <cfRule type="expression" dxfId="184" priority="248">
      <formula>P19="Ja"</formula>
    </cfRule>
  </conditionalFormatting>
  <conditionalFormatting sqref="N36">
    <cfRule type="expression" dxfId="183" priority="205">
      <formula>M36="Ja"</formula>
    </cfRule>
  </conditionalFormatting>
  <conditionalFormatting sqref="X21">
    <cfRule type="expression" dxfId="182" priority="231">
      <formula>W21="Ja"</formula>
    </cfRule>
  </conditionalFormatting>
  <conditionalFormatting sqref="O34">
    <cfRule type="expression" dxfId="181" priority="204">
      <formula>N34="Ja"</formula>
    </cfRule>
  </conditionalFormatting>
  <conditionalFormatting sqref="Z19:Z21">
    <cfRule type="expression" dxfId="180" priority="230">
      <formula>Y19="Ja"</formula>
    </cfRule>
  </conditionalFormatting>
  <conditionalFormatting sqref="R21">
    <cfRule type="expression" dxfId="179" priority="243">
      <formula>Q21="Ja"</formula>
    </cfRule>
  </conditionalFormatting>
  <conditionalFormatting sqref="T19:T21">
    <cfRule type="expression" dxfId="178" priority="242">
      <formula>S19="Ja"</formula>
    </cfRule>
  </conditionalFormatting>
  <conditionalFormatting sqref="T22">
    <cfRule type="expression" dxfId="177" priority="241">
      <formula>S22="Ja"</formula>
    </cfRule>
  </conditionalFormatting>
  <conditionalFormatting sqref="R33">
    <cfRule type="expression" dxfId="176" priority="197">
      <formula>Q33="Ja"</formula>
    </cfRule>
  </conditionalFormatting>
  <conditionalFormatting sqref="U20">
    <cfRule type="expression" dxfId="175" priority="240">
      <formula>T20="Ja"</formula>
    </cfRule>
  </conditionalFormatting>
  <conditionalFormatting sqref="R36">
    <cfRule type="expression" dxfId="174" priority="196">
      <formula>Q36="Ja"</formula>
    </cfRule>
  </conditionalFormatting>
  <conditionalFormatting sqref="AC22">
    <cfRule type="expression" dxfId="173" priority="223">
      <formula>AB22="Ja"</formula>
    </cfRule>
  </conditionalFormatting>
  <conditionalFormatting sqref="AD20">
    <cfRule type="expression" dxfId="172" priority="222">
      <formula>AC20="Ja"</formula>
    </cfRule>
  </conditionalFormatting>
  <conditionalFormatting sqref="W22">
    <cfRule type="expression" dxfId="171" priority="235">
      <formula>V22="Ja"</formula>
    </cfRule>
  </conditionalFormatting>
  <conditionalFormatting sqref="X19">
    <cfRule type="expression" dxfId="170" priority="233">
      <formula>W19="Ja"</formula>
    </cfRule>
  </conditionalFormatting>
  <conditionalFormatting sqref="X20">
    <cfRule type="expression" dxfId="169" priority="234">
      <formula>W20="Ja"</formula>
    </cfRule>
  </conditionalFormatting>
  <conditionalFormatting sqref="X22">
    <cfRule type="expression" dxfId="168" priority="232">
      <formula>W22="Ja"</formula>
    </cfRule>
  </conditionalFormatting>
  <conditionalFormatting sqref="U35">
    <cfRule type="expression" dxfId="167" priority="189">
      <formula>T35="Ja"</formula>
    </cfRule>
  </conditionalFormatting>
  <conditionalFormatting sqref="Z22">
    <cfRule type="expression" dxfId="166" priority="229">
      <formula>Y22="Ja"</formula>
    </cfRule>
  </conditionalFormatting>
  <conditionalFormatting sqref="AA20">
    <cfRule type="expression" dxfId="165" priority="228">
      <formula>Z20="Ja"</formula>
    </cfRule>
  </conditionalFormatting>
  <conditionalFormatting sqref="W36">
    <cfRule type="expression" dxfId="164" priority="181">
      <formula>V36="Ja"</formula>
    </cfRule>
  </conditionalFormatting>
  <conditionalFormatting sqref="AD19">
    <cfRule type="expression" dxfId="163" priority="221">
      <formula>AC19="Ja"</formula>
    </cfRule>
  </conditionalFormatting>
  <conditionalFormatting sqref="X34">
    <cfRule type="expression" dxfId="162" priority="180">
      <formula>W34="Ja"</formula>
    </cfRule>
  </conditionalFormatting>
  <conditionalFormatting sqref="AD22">
    <cfRule type="expression" dxfId="161" priority="220">
      <formula>AC22="Ja"</formula>
    </cfRule>
  </conditionalFormatting>
  <conditionalFormatting sqref="AD21">
    <cfRule type="expression" dxfId="160" priority="219">
      <formula>AC21="Ja"</formula>
    </cfRule>
  </conditionalFormatting>
  <conditionalFormatting sqref="H33:H35">
    <cfRule type="expression" dxfId="159" priority="218">
      <formula>G33="Ja"</formula>
    </cfRule>
  </conditionalFormatting>
  <conditionalFormatting sqref="H36">
    <cfRule type="expression" dxfId="158" priority="217">
      <formula>G36="Ja"</formula>
    </cfRule>
  </conditionalFormatting>
  <conditionalFormatting sqref="I33">
    <cfRule type="expression" dxfId="157" priority="215">
      <formula>H33="Ja"</formula>
    </cfRule>
  </conditionalFormatting>
  <conditionalFormatting sqref="I34">
    <cfRule type="expression" dxfId="156" priority="216">
      <formula>H34="Ja"</formula>
    </cfRule>
  </conditionalFormatting>
  <conditionalFormatting sqref="I36">
    <cfRule type="expression" dxfId="155" priority="214">
      <formula>H36="Ja"</formula>
    </cfRule>
  </conditionalFormatting>
  <conditionalFormatting sqref="K36">
    <cfRule type="expression" dxfId="154" priority="211">
      <formula>J36="Ja"</formula>
    </cfRule>
  </conditionalFormatting>
  <conditionalFormatting sqref="L33">
    <cfRule type="expression" dxfId="153" priority="209">
      <formula>K33="Ja"</formula>
    </cfRule>
  </conditionalFormatting>
  <conditionalFormatting sqref="L34">
    <cfRule type="expression" dxfId="152" priority="210">
      <formula>K34="Ja"</formula>
    </cfRule>
  </conditionalFormatting>
  <conditionalFormatting sqref="L36">
    <cfRule type="expression" dxfId="151" priority="208">
      <formula>K36="Ja"</formula>
    </cfRule>
  </conditionalFormatting>
  <conditionalFormatting sqref="L35">
    <cfRule type="expression" dxfId="150" priority="207">
      <formula>K35="Ja"</formula>
    </cfRule>
  </conditionalFormatting>
  <conditionalFormatting sqref="N33:N35">
    <cfRule type="expression" dxfId="149" priority="206">
      <formula>M33="Ja"</formula>
    </cfRule>
  </conditionalFormatting>
  <conditionalFormatting sqref="O33">
    <cfRule type="expression" dxfId="148" priority="203">
      <formula>N33="Ja"</formula>
    </cfRule>
  </conditionalFormatting>
  <conditionalFormatting sqref="O36">
    <cfRule type="expression" dxfId="147" priority="202">
      <formula>N36="Ja"</formula>
    </cfRule>
  </conditionalFormatting>
  <conditionalFormatting sqref="O35">
    <cfRule type="expression" dxfId="146" priority="201">
      <formula>N35="Ja"</formula>
    </cfRule>
  </conditionalFormatting>
  <conditionalFormatting sqref="Q33:Q35">
    <cfRule type="expression" dxfId="145" priority="200">
      <formula>P33="Ja"</formula>
    </cfRule>
  </conditionalFormatting>
  <conditionalFormatting sqref="Q36">
    <cfRule type="expression" dxfId="144" priority="199">
      <formula>P36="Ja"</formula>
    </cfRule>
  </conditionalFormatting>
  <conditionalFormatting sqref="R34">
    <cfRule type="expression" dxfId="143" priority="198">
      <formula>Q34="Ja"</formula>
    </cfRule>
  </conditionalFormatting>
  <conditionalFormatting sqref="R35">
    <cfRule type="expression" dxfId="142" priority="195">
      <formula>Q35="Ja"</formula>
    </cfRule>
  </conditionalFormatting>
  <conditionalFormatting sqref="T33:T35">
    <cfRule type="expression" dxfId="141" priority="194">
      <formula>S33="Ja"</formula>
    </cfRule>
  </conditionalFormatting>
  <conditionalFormatting sqref="T36">
    <cfRule type="expression" dxfId="140" priority="193">
      <formula>S36="Ja"</formula>
    </cfRule>
  </conditionalFormatting>
  <conditionalFormatting sqref="U33">
    <cfRule type="expression" dxfId="139" priority="191">
      <formula>T33="Ja"</formula>
    </cfRule>
  </conditionalFormatting>
  <conditionalFormatting sqref="U34">
    <cfRule type="expression" dxfId="138" priority="192">
      <formula>T34="Ja"</formula>
    </cfRule>
  </conditionalFormatting>
  <conditionalFormatting sqref="U36">
    <cfRule type="expression" dxfId="137" priority="190">
      <formula>T36="Ja"</formula>
    </cfRule>
  </conditionalFormatting>
  <conditionalFormatting sqref="W33:W35">
    <cfRule type="expression" dxfId="136" priority="182">
      <formula>V33="Ja"</formula>
    </cfRule>
  </conditionalFormatting>
  <conditionalFormatting sqref="X33">
    <cfRule type="expression" dxfId="135" priority="179">
      <formula>W33="Ja"</formula>
    </cfRule>
  </conditionalFormatting>
  <conditionalFormatting sqref="X36">
    <cfRule type="expression" dxfId="134" priority="178">
      <formula>W36="Ja"</formula>
    </cfRule>
  </conditionalFormatting>
  <conditionalFormatting sqref="X35">
    <cfRule type="expression" dxfId="133" priority="177">
      <formula>W35="Ja"</formula>
    </cfRule>
  </conditionalFormatting>
  <conditionalFormatting sqref="Z33:Z35">
    <cfRule type="expression" dxfId="132" priority="176">
      <formula>Y33="Ja"</formula>
    </cfRule>
  </conditionalFormatting>
  <conditionalFormatting sqref="Z36">
    <cfRule type="expression" dxfId="131" priority="175">
      <formula>Y36="Ja"</formula>
    </cfRule>
  </conditionalFormatting>
  <conditionalFormatting sqref="AA33">
    <cfRule type="expression" dxfId="130" priority="173">
      <formula>Z33="Ja"</formula>
    </cfRule>
  </conditionalFormatting>
  <conditionalFormatting sqref="AA34">
    <cfRule type="expression" dxfId="129" priority="174">
      <formula>Z34="Ja"</formula>
    </cfRule>
  </conditionalFormatting>
  <conditionalFormatting sqref="AA36">
    <cfRule type="expression" dxfId="128" priority="172">
      <formula>Z36="Ja"</formula>
    </cfRule>
  </conditionalFormatting>
  <conditionalFormatting sqref="AA35">
    <cfRule type="expression" dxfId="127" priority="171">
      <formula>Z35="Ja"</formula>
    </cfRule>
  </conditionalFormatting>
  <conditionalFormatting sqref="H47:H49">
    <cfRule type="expression" dxfId="126" priority="170">
      <formula>G47="Ja"</formula>
    </cfRule>
  </conditionalFormatting>
  <conditionalFormatting sqref="H50">
    <cfRule type="expression" dxfId="125" priority="169">
      <formula>G50="Ja"</formula>
    </cfRule>
  </conditionalFormatting>
  <conditionalFormatting sqref="I47">
    <cfRule type="expression" dxfId="124" priority="167">
      <formula>H47="Ja"</formula>
    </cfRule>
  </conditionalFormatting>
  <conditionalFormatting sqref="I48">
    <cfRule type="expression" dxfId="123" priority="168">
      <formula>H48="Ja"</formula>
    </cfRule>
  </conditionalFormatting>
  <conditionalFormatting sqref="I50">
    <cfRule type="expression" dxfId="122" priority="166">
      <formula>H50="Ja"</formula>
    </cfRule>
  </conditionalFormatting>
  <conditionalFormatting sqref="I49">
    <cfRule type="expression" dxfId="121" priority="165">
      <formula>H49="Ja"</formula>
    </cfRule>
  </conditionalFormatting>
  <conditionalFormatting sqref="K47:K49">
    <cfRule type="expression" dxfId="120" priority="164">
      <formula>J47="Ja"</formula>
    </cfRule>
  </conditionalFormatting>
  <conditionalFormatting sqref="K50">
    <cfRule type="expression" dxfId="119" priority="163">
      <formula>J50="Ja"</formula>
    </cfRule>
  </conditionalFormatting>
  <conditionalFormatting sqref="L47">
    <cfRule type="expression" dxfId="118" priority="161">
      <formula>K47="Ja"</formula>
    </cfRule>
  </conditionalFormatting>
  <conditionalFormatting sqref="L48">
    <cfRule type="expression" dxfId="117" priority="162">
      <formula>K48="Ja"</formula>
    </cfRule>
  </conditionalFormatting>
  <conditionalFormatting sqref="L50">
    <cfRule type="expression" dxfId="116" priority="160">
      <formula>K50="Ja"</formula>
    </cfRule>
  </conditionalFormatting>
  <conditionalFormatting sqref="L49">
    <cfRule type="expression" dxfId="115" priority="159">
      <formula>K49="Ja"</formula>
    </cfRule>
  </conditionalFormatting>
  <conditionalFormatting sqref="N47:N49">
    <cfRule type="expression" dxfId="114" priority="158">
      <formula>M47="Ja"</formula>
    </cfRule>
  </conditionalFormatting>
  <conditionalFormatting sqref="N50">
    <cfRule type="expression" dxfId="113" priority="157">
      <formula>M50="Ja"</formula>
    </cfRule>
  </conditionalFormatting>
  <conditionalFormatting sqref="O47">
    <cfRule type="expression" dxfId="112" priority="155">
      <formula>N47="Ja"</formula>
    </cfRule>
  </conditionalFormatting>
  <conditionalFormatting sqref="O48">
    <cfRule type="expression" dxfId="111" priority="156">
      <formula>N48="Ja"</formula>
    </cfRule>
  </conditionalFormatting>
  <conditionalFormatting sqref="O50">
    <cfRule type="expression" dxfId="110" priority="154">
      <formula>N50="Ja"</formula>
    </cfRule>
  </conditionalFormatting>
  <conditionalFormatting sqref="O49">
    <cfRule type="expression" dxfId="109" priority="153">
      <formula>N49="Ja"</formula>
    </cfRule>
  </conditionalFormatting>
  <conditionalFormatting sqref="Q47:Q49">
    <cfRule type="expression" dxfId="108" priority="152">
      <formula>P47="Ja"</formula>
    </cfRule>
  </conditionalFormatting>
  <conditionalFormatting sqref="Q50">
    <cfRule type="expression" dxfId="107" priority="151">
      <formula>P50="Ja"</formula>
    </cfRule>
  </conditionalFormatting>
  <conditionalFormatting sqref="R47">
    <cfRule type="expression" dxfId="106" priority="149">
      <formula>Q47="Ja"</formula>
    </cfRule>
  </conditionalFormatting>
  <conditionalFormatting sqref="R48">
    <cfRule type="expression" dxfId="105" priority="150">
      <formula>Q48="Ja"</formula>
    </cfRule>
  </conditionalFormatting>
  <conditionalFormatting sqref="R50">
    <cfRule type="expression" dxfId="104" priority="148">
      <formula>Q50="Ja"</formula>
    </cfRule>
  </conditionalFormatting>
  <conditionalFormatting sqref="R49">
    <cfRule type="expression" dxfId="103" priority="147">
      <formula>Q49="Ja"</formula>
    </cfRule>
  </conditionalFormatting>
  <conditionalFormatting sqref="T47:T49">
    <cfRule type="expression" dxfId="102" priority="146">
      <formula>S47="Ja"</formula>
    </cfRule>
  </conditionalFormatting>
  <conditionalFormatting sqref="T50">
    <cfRule type="expression" dxfId="101" priority="145">
      <formula>S50="Ja"</formula>
    </cfRule>
  </conditionalFormatting>
  <conditionalFormatting sqref="U47">
    <cfRule type="expression" dxfId="100" priority="143">
      <formula>T47="Ja"</formula>
    </cfRule>
  </conditionalFormatting>
  <conditionalFormatting sqref="U48">
    <cfRule type="expression" dxfId="99" priority="144">
      <formula>T48="Ja"</formula>
    </cfRule>
  </conditionalFormatting>
  <conditionalFormatting sqref="U50">
    <cfRule type="expression" dxfId="98" priority="142">
      <formula>T50="Ja"</formula>
    </cfRule>
  </conditionalFormatting>
  <conditionalFormatting sqref="U49">
    <cfRule type="expression" dxfId="97" priority="141">
      <formula>T49="Ja"</formula>
    </cfRule>
  </conditionalFormatting>
  <conditionalFormatting sqref="W47:W49">
    <cfRule type="expression" dxfId="96" priority="140">
      <formula>V47="Ja"</formula>
    </cfRule>
  </conditionalFormatting>
  <conditionalFormatting sqref="W50">
    <cfRule type="expression" dxfId="95" priority="139">
      <formula>V50="Ja"</formula>
    </cfRule>
  </conditionalFormatting>
  <conditionalFormatting sqref="X47">
    <cfRule type="expression" dxfId="94" priority="137">
      <formula>W47="Ja"</formula>
    </cfRule>
  </conditionalFormatting>
  <conditionalFormatting sqref="X48">
    <cfRule type="expression" dxfId="93" priority="138">
      <formula>W48="Ja"</formula>
    </cfRule>
  </conditionalFormatting>
  <conditionalFormatting sqref="X50">
    <cfRule type="expression" dxfId="92" priority="136">
      <formula>W50="Ja"</formula>
    </cfRule>
  </conditionalFormatting>
  <conditionalFormatting sqref="X49">
    <cfRule type="expression" dxfId="91" priority="135">
      <formula>W49="Ja"</formula>
    </cfRule>
  </conditionalFormatting>
  <conditionalFormatting sqref="Z47:Z49">
    <cfRule type="expression" dxfId="90" priority="134">
      <formula>Y47="Ja"</formula>
    </cfRule>
  </conditionalFormatting>
  <conditionalFormatting sqref="Z50">
    <cfRule type="expression" dxfId="89" priority="133">
      <formula>Y50="Ja"</formula>
    </cfRule>
  </conditionalFormatting>
  <conditionalFormatting sqref="AA47">
    <cfRule type="expression" dxfId="88" priority="131">
      <formula>Z47="Ja"</formula>
    </cfRule>
  </conditionalFormatting>
  <conditionalFormatting sqref="AA48">
    <cfRule type="expression" dxfId="87" priority="132">
      <formula>Z48="Ja"</formula>
    </cfRule>
  </conditionalFormatting>
  <conditionalFormatting sqref="AA50">
    <cfRule type="expression" dxfId="86" priority="130">
      <formula>Z50="Ja"</formula>
    </cfRule>
  </conditionalFormatting>
  <conditionalFormatting sqref="AA49">
    <cfRule type="expression" dxfId="85" priority="129">
      <formula>Z49="Ja"</formula>
    </cfRule>
  </conditionalFormatting>
  <conditionalFormatting sqref="H24">
    <cfRule type="expression" dxfId="84" priority="128">
      <formula>G24="Ja"</formula>
    </cfRule>
  </conditionalFormatting>
  <conditionalFormatting sqref="U23">
    <cfRule type="expression" dxfId="83" priority="99">
      <formula>T23="Ja"</formula>
    </cfRule>
  </conditionalFormatting>
  <conditionalFormatting sqref="T25">
    <cfRule type="expression" dxfId="82" priority="98">
      <formula>S25="Ja"</formula>
    </cfRule>
  </conditionalFormatting>
  <conditionalFormatting sqref="T24">
    <cfRule type="expression" dxfId="81" priority="97">
      <formula>S24="Ja"</formula>
    </cfRule>
  </conditionalFormatting>
  <conditionalFormatting sqref="T23">
    <cfRule type="expression" dxfId="80" priority="100">
      <formula>S23="Ja"</formula>
    </cfRule>
  </conditionalFormatting>
  <conditionalFormatting sqref="R37">
    <cfRule type="expression" dxfId="79" priority="71">
      <formula>Q37="Ja"</formula>
    </cfRule>
  </conditionalFormatting>
  <conditionalFormatting sqref="Q25">
    <cfRule type="expression" dxfId="78" priority="102">
      <formula>P25="Ja"</formula>
    </cfRule>
  </conditionalFormatting>
  <conditionalFormatting sqref="Q24">
    <cfRule type="expression" dxfId="77" priority="101">
      <formula>P24="Ja"</formula>
    </cfRule>
  </conditionalFormatting>
  <conditionalFormatting sqref="Q23">
    <cfRule type="expression" dxfId="76" priority="104">
      <formula>P23="Ja"</formula>
    </cfRule>
  </conditionalFormatting>
  <conditionalFormatting sqref="R23">
    <cfRule type="expression" dxfId="75" priority="103">
      <formula>Q23="Ja"</formula>
    </cfRule>
  </conditionalFormatting>
  <conditionalFormatting sqref="N25">
    <cfRule type="expression" dxfId="74" priority="106">
      <formula>M25="Ja"</formula>
    </cfRule>
  </conditionalFormatting>
  <conditionalFormatting sqref="N24">
    <cfRule type="expression" dxfId="73" priority="105">
      <formula>M24="Ja"</formula>
    </cfRule>
  </conditionalFormatting>
  <conditionalFormatting sqref="N23">
    <cfRule type="expression" dxfId="72" priority="108">
      <formula>M23="Ja"</formula>
    </cfRule>
  </conditionalFormatting>
  <conditionalFormatting sqref="O23">
    <cfRule type="expression" dxfId="71" priority="107">
      <formula>N23="Ja"</formula>
    </cfRule>
  </conditionalFormatting>
  <conditionalFormatting sqref="K25">
    <cfRule type="expression" dxfId="70" priority="110">
      <formula>J25="Ja"</formula>
    </cfRule>
  </conditionalFormatting>
  <conditionalFormatting sqref="K24">
    <cfRule type="expression" dxfId="69" priority="109">
      <formula>J24="Ja"</formula>
    </cfRule>
  </conditionalFormatting>
  <conditionalFormatting sqref="K23">
    <cfRule type="expression" dxfId="68" priority="112">
      <formula>J23="Ja"</formula>
    </cfRule>
  </conditionalFormatting>
  <conditionalFormatting sqref="L23">
    <cfRule type="expression" dxfId="67" priority="111">
      <formula>K23="Ja"</formula>
    </cfRule>
  </conditionalFormatting>
  <conditionalFormatting sqref="H39">
    <cfRule type="expression" dxfId="66" priority="82">
      <formula>G39="Ja"</formula>
    </cfRule>
  </conditionalFormatting>
  <conditionalFormatting sqref="H38">
    <cfRule type="expression" dxfId="65" priority="81">
      <formula>G38="Ja"</formula>
    </cfRule>
  </conditionalFormatting>
  <conditionalFormatting sqref="K37">
    <cfRule type="expression" dxfId="64" priority="80">
      <formula>J37="Ja"</formula>
    </cfRule>
  </conditionalFormatting>
  <conditionalFormatting sqref="L37">
    <cfRule type="expression" dxfId="63" priority="79">
      <formula>K37="Ja"</formula>
    </cfRule>
  </conditionalFormatting>
  <conditionalFormatting sqref="K39">
    <cfRule type="expression" dxfId="62" priority="78">
      <formula>J39="Ja"</formula>
    </cfRule>
  </conditionalFormatting>
  <conditionalFormatting sqref="K38">
    <cfRule type="expression" dxfId="61" priority="77">
      <formula>J38="Ja"</formula>
    </cfRule>
  </conditionalFormatting>
  <conditionalFormatting sqref="N37">
    <cfRule type="expression" dxfId="60" priority="76">
      <formula>M37="Ja"</formula>
    </cfRule>
  </conditionalFormatting>
  <conditionalFormatting sqref="O37">
    <cfRule type="expression" dxfId="59" priority="75">
      <formula>N37="Ja"</formula>
    </cfRule>
  </conditionalFormatting>
  <conditionalFormatting sqref="N39">
    <cfRule type="expression" dxfId="58" priority="74">
      <formula>M39="Ja"</formula>
    </cfRule>
  </conditionalFormatting>
  <conditionalFormatting sqref="N38">
    <cfRule type="expression" dxfId="57" priority="73">
      <formula>M38="Ja"</formula>
    </cfRule>
  </conditionalFormatting>
  <conditionalFormatting sqref="Q37">
    <cfRule type="expression" dxfId="56" priority="72">
      <formula>P37="Ja"</formula>
    </cfRule>
  </conditionalFormatting>
  <conditionalFormatting sqref="Z38">
    <cfRule type="expression" dxfId="55" priority="57">
      <formula>Y38="Ja"</formula>
    </cfRule>
  </conditionalFormatting>
  <conditionalFormatting sqref="Q39">
    <cfRule type="expression" dxfId="54" priority="70">
      <formula>P39="Ja"</formula>
    </cfRule>
  </conditionalFormatting>
  <conditionalFormatting sqref="Q38">
    <cfRule type="expression" dxfId="53" priority="69">
      <formula>P38="Ja"</formula>
    </cfRule>
  </conditionalFormatting>
  <conditionalFormatting sqref="W23">
    <cfRule type="expression" dxfId="52" priority="96">
      <formula>V23="Ja"</formula>
    </cfRule>
  </conditionalFormatting>
  <conditionalFormatting sqref="X23">
    <cfRule type="expression" dxfId="51" priority="95">
      <formula>W23="Ja"</formula>
    </cfRule>
  </conditionalFormatting>
  <conditionalFormatting sqref="W25">
    <cfRule type="expression" dxfId="50" priority="94">
      <formula>V25="Ja"</formula>
    </cfRule>
  </conditionalFormatting>
  <conditionalFormatting sqref="W24">
    <cfRule type="expression" dxfId="49" priority="93">
      <formula>V24="Ja"</formula>
    </cfRule>
  </conditionalFormatting>
  <conditionalFormatting sqref="Z23">
    <cfRule type="expression" dxfId="48" priority="92">
      <formula>Y23="Ja"</formula>
    </cfRule>
  </conditionalFormatting>
  <conditionalFormatting sqref="AA23">
    <cfRule type="expression" dxfId="47" priority="91">
      <formula>Z23="Ja"</formula>
    </cfRule>
  </conditionalFormatting>
  <conditionalFormatting sqref="Z25">
    <cfRule type="expression" dxfId="46" priority="90">
      <formula>Y25="Ja"</formula>
    </cfRule>
  </conditionalFormatting>
  <conditionalFormatting sqref="Z24">
    <cfRule type="expression" dxfId="45" priority="89">
      <formula>Y24="Ja"</formula>
    </cfRule>
  </conditionalFormatting>
  <conditionalFormatting sqref="AC23">
    <cfRule type="expression" dxfId="44" priority="88">
      <formula>AB23="Ja"</formula>
    </cfRule>
  </conditionalFormatting>
  <conditionalFormatting sqref="AD23">
    <cfRule type="expression" dxfId="43" priority="87">
      <formula>AC23="Ja"</formula>
    </cfRule>
  </conditionalFormatting>
  <conditionalFormatting sqref="AC25">
    <cfRule type="expression" dxfId="42" priority="86">
      <formula>AB25="Ja"</formula>
    </cfRule>
  </conditionalFormatting>
  <conditionalFormatting sqref="AC24">
    <cfRule type="expression" dxfId="41" priority="85">
      <formula>AB24="Ja"</formula>
    </cfRule>
  </conditionalFormatting>
  <conditionalFormatting sqref="H37">
    <cfRule type="expression" dxfId="40" priority="84">
      <formula>G37="Ja"</formula>
    </cfRule>
  </conditionalFormatting>
  <conditionalFormatting sqref="I37">
    <cfRule type="expression" dxfId="39" priority="83">
      <formula>H37="Ja"</formula>
    </cfRule>
  </conditionalFormatting>
  <conditionalFormatting sqref="T37">
    <cfRule type="expression" dxfId="38" priority="68">
      <formula>S37="Ja"</formula>
    </cfRule>
  </conditionalFormatting>
  <conditionalFormatting sqref="U37">
    <cfRule type="expression" dxfId="37" priority="67">
      <formula>T37="Ja"</formula>
    </cfRule>
  </conditionalFormatting>
  <conditionalFormatting sqref="H52">
    <cfRule type="expression" dxfId="36" priority="25">
      <formula>G52="Ja"</formula>
    </cfRule>
  </conditionalFormatting>
  <conditionalFormatting sqref="T39">
    <cfRule type="expression" dxfId="35" priority="66">
      <formula>S39="Ja"</formula>
    </cfRule>
  </conditionalFormatting>
  <conditionalFormatting sqref="T38">
    <cfRule type="expression" dxfId="34" priority="65">
      <formula>S38="Ja"</formula>
    </cfRule>
  </conditionalFormatting>
  <conditionalFormatting sqref="H53">
    <cfRule type="expression" dxfId="33" priority="26">
      <formula>G53="Ja"</formula>
    </cfRule>
  </conditionalFormatting>
  <conditionalFormatting sqref="H51">
    <cfRule type="expression" dxfId="32" priority="28">
      <formula>G51="Ja"</formula>
    </cfRule>
  </conditionalFormatting>
  <conditionalFormatting sqref="I51">
    <cfRule type="expression" dxfId="31" priority="27">
      <formula>H51="Ja"</formula>
    </cfRule>
  </conditionalFormatting>
  <conditionalFormatting sqref="Z39">
    <cfRule type="expression" dxfId="30" priority="58">
      <formula>Y39="Ja"</formula>
    </cfRule>
  </conditionalFormatting>
  <conditionalFormatting sqref="R51">
    <cfRule type="expression" dxfId="29" priority="15">
      <formula>Q51="Ja"</formula>
    </cfRule>
  </conditionalFormatting>
  <conditionalFormatting sqref="Z37">
    <cfRule type="expression" dxfId="28" priority="60">
      <formula>Y37="Ja"</formula>
    </cfRule>
  </conditionalFormatting>
  <conditionalFormatting sqref="AA37">
    <cfRule type="expression" dxfId="27" priority="59">
      <formula>Z37="Ja"</formula>
    </cfRule>
  </conditionalFormatting>
  <conditionalFormatting sqref="W39">
    <cfRule type="expression" dxfId="26" priority="62">
      <formula>V39="Ja"</formula>
    </cfRule>
  </conditionalFormatting>
  <conditionalFormatting sqref="W38">
    <cfRule type="expression" dxfId="25" priority="61">
      <formula>V38="Ja"</formula>
    </cfRule>
  </conditionalFormatting>
  <conditionalFormatting sqref="W37">
    <cfRule type="expression" dxfId="24" priority="64">
      <formula>V37="Ja"</formula>
    </cfRule>
  </conditionalFormatting>
  <conditionalFormatting sqref="X37">
    <cfRule type="expression" dxfId="23" priority="63">
      <formula>W37="Ja"</formula>
    </cfRule>
  </conditionalFormatting>
  <conditionalFormatting sqref="K51">
    <cfRule type="expression" dxfId="22" priority="24">
      <formula>J51="Ja"</formula>
    </cfRule>
  </conditionalFormatting>
  <conditionalFormatting sqref="L51">
    <cfRule type="expression" dxfId="21" priority="23">
      <formula>K51="Ja"</formula>
    </cfRule>
  </conditionalFormatting>
  <conditionalFormatting sqref="K53">
    <cfRule type="expression" dxfId="20" priority="22">
      <formula>J53="Ja"</formula>
    </cfRule>
  </conditionalFormatting>
  <conditionalFormatting sqref="K52">
    <cfRule type="expression" dxfId="19" priority="21">
      <formula>J52="Ja"</formula>
    </cfRule>
  </conditionalFormatting>
  <conditionalFormatting sqref="N51">
    <cfRule type="expression" dxfId="18" priority="20">
      <formula>M51="Ja"</formula>
    </cfRule>
  </conditionalFormatting>
  <conditionalFormatting sqref="O51">
    <cfRule type="expression" dxfId="17" priority="19">
      <formula>N51="Ja"</formula>
    </cfRule>
  </conditionalFormatting>
  <conditionalFormatting sqref="N53">
    <cfRule type="expression" dxfId="16" priority="18">
      <formula>M53="Ja"</formula>
    </cfRule>
  </conditionalFormatting>
  <conditionalFormatting sqref="N52">
    <cfRule type="expression" dxfId="15" priority="17">
      <formula>M52="Ja"</formula>
    </cfRule>
  </conditionalFormatting>
  <conditionalFormatting sqref="Q51">
    <cfRule type="expression" dxfId="14" priority="16">
      <formula>P51="Ja"</formula>
    </cfRule>
  </conditionalFormatting>
  <conditionalFormatting sqref="Q52">
    <cfRule type="expression" dxfId="13" priority="13">
      <formula>P52="Ja"</formula>
    </cfRule>
  </conditionalFormatting>
  <conditionalFormatting sqref="Q53">
    <cfRule type="expression" dxfId="12" priority="14">
      <formula>P53="Ja"</formula>
    </cfRule>
  </conditionalFormatting>
  <conditionalFormatting sqref="T51">
    <cfRule type="expression" dxfId="11" priority="12">
      <formula>S51="Ja"</formula>
    </cfRule>
  </conditionalFormatting>
  <conditionalFormatting sqref="U51">
    <cfRule type="expression" dxfId="10" priority="11">
      <formula>T51="Ja"</formula>
    </cfRule>
  </conditionalFormatting>
  <conditionalFormatting sqref="Z51">
    <cfRule type="expression" dxfId="9" priority="4">
      <formula>Y51="Ja"</formula>
    </cfRule>
  </conditionalFormatting>
  <conditionalFormatting sqref="AA51">
    <cfRule type="expression" dxfId="8" priority="3">
      <formula>Z51="Ja"</formula>
    </cfRule>
  </conditionalFormatting>
  <conditionalFormatting sqref="T52">
    <cfRule type="expression" dxfId="7" priority="9">
      <formula>S52="Ja"</formula>
    </cfRule>
  </conditionalFormatting>
  <conditionalFormatting sqref="T53">
    <cfRule type="expression" dxfId="6" priority="10">
      <formula>S53="Ja"</formula>
    </cfRule>
  </conditionalFormatting>
  <conditionalFormatting sqref="X51">
    <cfRule type="expression" dxfId="5" priority="7">
      <formula>W51="Ja"</formula>
    </cfRule>
  </conditionalFormatting>
  <conditionalFormatting sqref="W51">
    <cfRule type="expression" dxfId="4" priority="8">
      <formula>V51="Ja"</formula>
    </cfRule>
  </conditionalFormatting>
  <conditionalFormatting sqref="W52">
    <cfRule type="expression" dxfId="3" priority="5">
      <formula>V52="Ja"</formula>
    </cfRule>
  </conditionalFormatting>
  <conditionalFormatting sqref="W53">
    <cfRule type="expression" dxfId="2" priority="6">
      <formula>V53="Ja"</formula>
    </cfRule>
  </conditionalFormatting>
  <conditionalFormatting sqref="Z52">
    <cfRule type="expression" dxfId="1" priority="1">
      <formula>Y52="Ja"</formula>
    </cfRule>
  </conditionalFormatting>
  <conditionalFormatting sqref="Z53">
    <cfRule type="expression" dxfId="0" priority="2">
      <formula>Y53="Ja"</formula>
    </cfRule>
  </conditionalFormatting>
  <dataValidations count="7">
    <dataValidation type="list" allowBlank="1" showInputMessage="1" showErrorMessage="1" sqref="G11" xr:uid="{2F3ED4AD-829D-4E8E-9B80-4F26AB4376F5}">
      <formula1>"&gt;= 5 Jahre,&gt;=3/&lt;5 Jahre,&gt;=1/&lt;3 Jahre"</formula1>
    </dataValidation>
    <dataValidation type="list" allowBlank="1" showInputMessage="1" showErrorMessage="1" sqref="J11" xr:uid="{670224FD-ABCA-477B-A72D-7CDFC033593A}">
      <formula1>"&gt;= 3 Jahre,&gt;=1/&lt;3 Jahre,&lt;1 Jahr,"</formula1>
    </dataValidation>
    <dataValidation type="list" allowBlank="1" showInputMessage="1" showErrorMessage="1" sqref="D75:H75" xr:uid="{7B024693-CEA9-4505-9B77-1E3906755D4A}">
      <formula1>$K$74:$K$75</formula1>
    </dataValidation>
    <dataValidation type="list" allowBlank="1" showInputMessage="1" showErrorMessage="1" sqref="G19 Y33 J19 M19 P19 S19 V19 Y19 AB19 G33 J33 M33 P33 V33 S33 V47 S47 P47 M47 G47 J47 Y47" xr:uid="{3BE5CF77-0472-4015-90DC-193F420B9CD8}">
      <formula1>"&gt;= 8 Jahre,&gt;=5/&lt;8 Jahre,&gt;=2/&lt;5 Jahre,&lt;2 Jahre"</formula1>
    </dataValidation>
    <dataValidation type="list" allowBlank="1" showInputMessage="1" showErrorMessage="1" sqref="G20:G21 Y34:Y35 J20:J21 M20:M21 P20:P21 S20:S21 V20:V21 Y20:Y21 AB20:AB21 G34:G35 J34:J35 M34:M35 P34:P35 V34:V35 S34:S35 V48:V49 S48:S49 P48:P49 M48:M49 G48:G49 J48:J49 Y48:Y49" xr:uid="{A901EA29-445C-4039-AF84-868864E1EE4A}">
      <formula1>"&gt;= 5 Jahre,&gt;=3/&lt;5 Jahre,&gt;=1/&lt;3 Jahre,&lt;1 Jahr"</formula1>
    </dataValidation>
    <dataValidation type="list" allowBlank="1" showInputMessage="1" showErrorMessage="1" sqref="G22 J22 M22 P22 S22 V22 Y22 AB22 J36 M36 P36 S36 V36 Y36 J50 M50 P50 S50 V50 Y50 G36 G50" xr:uid="{70642417-F7F7-47A4-B711-F6DBF71DB2B2}">
      <formula1>"&gt;=80,&gt;=60/ &lt;80,&gt;=40/ &lt;60,&gt;=20/ &lt;40,&gt;=6/ &lt;20,&gt;=1/ &lt;6,0"</formula1>
    </dataValidation>
    <dataValidation type="whole" operator="greaterThan" allowBlank="1" showInputMessage="1" showErrorMessage="1" sqref="G23:G25 J23:J25 M23:M25 P23:P25 S23:S25 V23:V25 Y23:Y25 AB23:AB25 G37:G39 J37:J39 M37:M39 P37:P39 S37:S39 V37:V39 Y37:Y39 G51:G53 J51:J53 M51:M53 P51:P53 S51:S53 V51:V53 Y51:Y53" xr:uid="{19613C0E-91AD-4AFB-90A5-8B980B72D1AF}">
      <formula1>-1</formula1>
    </dataValidation>
  </dataValidations>
  <pageMargins left="0.70866141732283472" right="0.70866141732283472" top="0.78740157480314965" bottom="0.78740157480314965" header="0.31496062992125984" footer="0.31496062992125984"/>
  <pageSetup paperSize="8" scale="2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rledigung xmlns="b0beb81f-fd20-426e-b1d1-2304c0937c76" xsi:nil="true"/>
    <Bemerkungen xmlns="b0beb81f-fd20-426e-b1d1-2304c0937c76" xsi:nil="true"/>
    <TaxCatchAll xmlns="988c0746-4ad1-4259-93f9-8ef0731120a6" xsi:nil="true"/>
    <lcf76f155ced4ddcb4097134ff3c332f xmlns="b0beb81f-fd20-426e-b1d1-2304c0937c7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6B4E1D6A8F02047917FCDF0EA535AE5" ma:contentTypeVersion="12" ma:contentTypeDescription="Ein neues Dokument erstellen." ma:contentTypeScope="" ma:versionID="0d8036ea92e25576f55b150cd1557bfb">
  <xsd:schema xmlns:xsd="http://www.w3.org/2001/XMLSchema" xmlns:xs="http://www.w3.org/2001/XMLSchema" xmlns:p="http://schemas.microsoft.com/office/2006/metadata/properties" xmlns:ns2="b0beb81f-fd20-426e-b1d1-2304c0937c76" xmlns:ns3="988c0746-4ad1-4259-93f9-8ef0731120a6" targetNamespace="http://schemas.microsoft.com/office/2006/metadata/properties" ma:root="true" ma:fieldsID="ce2ec1241099275595886502c9bf8e55" ns2:_="" ns3:_="">
    <xsd:import namespace="b0beb81f-fd20-426e-b1d1-2304c0937c76"/>
    <xsd:import namespace="988c0746-4ad1-4259-93f9-8ef0731120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Bemerkungen" minOccurs="0"/>
                <xsd:element ref="ns2:Erledigung"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beb81f-fd20-426e-b1d1-2304c0937c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Bemerkungen" ma:index="11" nillable="true" ma:displayName="Bemerkungen" ma:format="Dropdown" ma:internalName="Bemerkungen">
      <xsd:simpleType>
        <xsd:restriction base="dms:Text">
          <xsd:maxLength value="255"/>
        </xsd:restriction>
      </xsd:simpleType>
    </xsd:element>
    <xsd:element name="Erledigung" ma:index="12" nillable="true" ma:displayName="Erledigung" ma:format="Dropdown" ma:internalName="Erledigung">
      <xsd:simpleType>
        <xsd:restriction base="dms:Text">
          <xsd:maxLength value="255"/>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e97321e5-f4f8-4ac3-95ff-7dcddf3646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8c0746-4ad1-4259-93f9-8ef0731120a6"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383e109-d0df-4c17-9bf1-16535416bfba}" ma:internalName="TaxCatchAll" ma:showField="CatchAllData" ma:web="988c0746-4ad1-4259-93f9-8ef0731120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636065-12ED-4B01-B0D0-465F00C8815D}">
  <ds:schemaRefs>
    <ds:schemaRef ds:uri="http://schemas.microsoft.com/sharepoint/v3/contenttype/forms"/>
  </ds:schemaRefs>
</ds:datastoreItem>
</file>

<file path=customXml/itemProps2.xml><?xml version="1.0" encoding="utf-8"?>
<ds:datastoreItem xmlns:ds="http://schemas.openxmlformats.org/officeDocument/2006/customXml" ds:itemID="{FB312124-770E-4255-A741-865CB86E8E2C}">
  <ds:schemaRefs>
    <ds:schemaRef ds:uri="http://schemas.microsoft.com/office/2006/metadata/properties"/>
    <ds:schemaRef ds:uri="http://schemas.microsoft.com/office/infopath/2007/PartnerControls"/>
    <ds:schemaRef ds:uri="b0beb81f-fd20-426e-b1d1-2304c0937c76"/>
    <ds:schemaRef ds:uri="988c0746-4ad1-4259-93f9-8ef0731120a6"/>
  </ds:schemaRefs>
</ds:datastoreItem>
</file>

<file path=customXml/itemProps3.xml><?xml version="1.0" encoding="utf-8"?>
<ds:datastoreItem xmlns:ds="http://schemas.openxmlformats.org/officeDocument/2006/customXml" ds:itemID="{785F1B31-17D2-490F-A42E-6F24043F1A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beb81f-fd20-426e-b1d1-2304c0937c76"/>
    <ds:schemaRef ds:uri="988c0746-4ad1-4259-93f9-8ef073112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Schlüsselpersonal</vt:lpstr>
    </vt:vector>
  </TitlesOfParts>
  <Manager/>
  <Company>gematik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Sachs, Isabelle Franziska</dc:creator>
  <cp:keywords/>
  <dc:description/>
  <cp:lastModifiedBy>Hawelky, Ruben</cp:lastModifiedBy>
  <cp:revision/>
  <dcterms:created xsi:type="dcterms:W3CDTF">2021-01-05T14:59:23Z</dcterms:created>
  <dcterms:modified xsi:type="dcterms:W3CDTF">2026-05-19T10:52:41Z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0x01010026B4E1D6A8F02047917FCDF0EA535AE5</vt:lpwstr>
  </property>
  <property fmtid="{D5CDD505-2E9C-101B-9397-08002B2CF9AE}" pid="3" name="MediaServiceImageTags">
    <vt:lpwstr/>
  </property>
</Properties>
</file>